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5480" windowHeight="10920" tabRatio="849"/>
  </bookViews>
  <sheets>
    <sheet name="Приложение 1" sheetId="18" r:id="rId1"/>
  </sheets>
  <definedNames>
    <definedName name="_xlnm.Print_Titles" localSheetId="0">'Приложение 1'!$15:$18</definedName>
    <definedName name="_xlnm.Print_Area" localSheetId="0">'Приложение 1'!$C$1:$AP$247</definedName>
  </definedNames>
  <calcPr calcId="125725" fullCalcOnLoad="1"/>
</workbook>
</file>

<file path=xl/calcChain.xml><?xml version="1.0" encoding="utf-8"?>
<calcChain xmlns="http://schemas.openxmlformats.org/spreadsheetml/2006/main">
  <c r="AE139" i="18"/>
  <c r="AE116"/>
  <c r="AE115"/>
  <c r="AE89"/>
  <c r="AE66"/>
  <c r="AF139"/>
  <c r="AG139"/>
  <c r="AI139"/>
  <c r="AJ139"/>
  <c r="AP150"/>
  <c r="AL152"/>
  <c r="AM152"/>
  <c r="AK152"/>
  <c r="AE212"/>
  <c r="AE211"/>
  <c r="AE53"/>
  <c r="AE27"/>
  <c r="AE230"/>
  <c r="AK230"/>
  <c r="AR236"/>
  <c r="AD236"/>
  <c r="AC236"/>
  <c r="AA236"/>
  <c r="X236"/>
  <c r="V236"/>
  <c r="AR235"/>
  <c r="AS235"/>
  <c r="AD235"/>
  <c r="AC235"/>
  <c r="AA235"/>
  <c r="X235"/>
  <c r="V235"/>
  <c r="AN172"/>
  <c r="AP48"/>
  <c r="AP46"/>
  <c r="AP158"/>
  <c r="AP144"/>
  <c r="AP143"/>
  <c r="AR72"/>
  <c r="AP34"/>
  <c r="AF162"/>
  <c r="AF153"/>
  <c r="AG162"/>
  <c r="AG153"/>
  <c r="AH162"/>
  <c r="AI162"/>
  <c r="AJ162"/>
  <c r="AJ153"/>
  <c r="AK162"/>
  <c r="AK153"/>
  <c r="AE162"/>
  <c r="AE153"/>
  <c r="AP176"/>
  <c r="AL207"/>
  <c r="AM207"/>
  <c r="AN207"/>
  <c r="AD234"/>
  <c r="AM234"/>
  <c r="AN234"/>
  <c r="AN246"/>
  <c r="AR246"/>
  <c r="Y230"/>
  <c r="Y231"/>
  <c r="AB230"/>
  <c r="AB231"/>
  <c r="AE245"/>
  <c r="AL245"/>
  <c r="AM245"/>
  <c r="AD244"/>
  <c r="AJ244"/>
  <c r="AG244"/>
  <c r="AL244"/>
  <c r="AM244"/>
  <c r="AN244"/>
  <c r="AR52"/>
  <c r="AI214"/>
  <c r="AI212"/>
  <c r="AI211"/>
  <c r="AJ212"/>
  <c r="AJ211"/>
  <c r="AH212"/>
  <c r="AF214"/>
  <c r="AF212"/>
  <c r="AF211"/>
  <c r="AG212"/>
  <c r="AG211"/>
  <c r="AR218"/>
  <c r="AR216"/>
  <c r="AR48"/>
  <c r="AM47"/>
  <c r="AI47"/>
  <c r="AF47"/>
  <c r="AR46"/>
  <c r="W46"/>
  <c r="W27"/>
  <c r="V46"/>
  <c r="V27"/>
  <c r="V26"/>
  <c r="AM45"/>
  <c r="AN45"/>
  <c r="AR45"/>
  <c r="AI45"/>
  <c r="AF45"/>
  <c r="AK232"/>
  <c r="AL232"/>
  <c r="AL230"/>
  <c r="AF243"/>
  <c r="AI243"/>
  <c r="AG243"/>
  <c r="AJ243"/>
  <c r="AE243"/>
  <c r="AG242"/>
  <c r="AG240"/>
  <c r="AF242"/>
  <c r="AI242"/>
  <c r="AE242"/>
  <c r="AJ241"/>
  <c r="AF241"/>
  <c r="AI241"/>
  <c r="AE241"/>
  <c r="AF240"/>
  <c r="AE240"/>
  <c r="AR239"/>
  <c r="AR238"/>
  <c r="AR237"/>
  <c r="AC237"/>
  <c r="AC230"/>
  <c r="AA237"/>
  <c r="X237"/>
  <c r="X230"/>
  <c r="X231"/>
  <c r="X232"/>
  <c r="V237"/>
  <c r="AE233"/>
  <c r="AF233"/>
  <c r="AG233"/>
  <c r="AH233"/>
  <c r="AI233"/>
  <c r="AJ233"/>
  <c r="AK233"/>
  <c r="AL233"/>
  <c r="AM233"/>
  <c r="AN233"/>
  <c r="AH232"/>
  <c r="AH230"/>
  <c r="AA232"/>
  <c r="AA230"/>
  <c r="AA231"/>
  <c r="Z232"/>
  <c r="W232"/>
  <c r="W230"/>
  <c r="W231"/>
  <c r="V232"/>
  <c r="V230"/>
  <c r="V231"/>
  <c r="AD230"/>
  <c r="AD231"/>
  <c r="Z230"/>
  <c r="Z231"/>
  <c r="AB229"/>
  <c r="AP227"/>
  <c r="AB227"/>
  <c r="AP225"/>
  <c r="AR224"/>
  <c r="AD224"/>
  <c r="AC224"/>
  <c r="AB224"/>
  <c r="AA224"/>
  <c r="Z224"/>
  <c r="Y224"/>
  <c r="X224"/>
  <c r="W224"/>
  <c r="V224"/>
  <c r="AR222"/>
  <c r="AR220"/>
  <c r="AR215"/>
  <c r="AP213"/>
  <c r="AD212"/>
  <c r="AC212"/>
  <c r="AB212"/>
  <c r="AA212"/>
  <c r="Z212"/>
  <c r="Y212"/>
  <c r="X212"/>
  <c r="W212"/>
  <c r="W211"/>
  <c r="V212"/>
  <c r="V211"/>
  <c r="AL209"/>
  <c r="AM209"/>
  <c r="AN209"/>
  <c r="AL205"/>
  <c r="AM205"/>
  <c r="AN205"/>
  <c r="AP204"/>
  <c r="AK202"/>
  <c r="AL202"/>
  <c r="AM202"/>
  <c r="AN202"/>
  <c r="AH202"/>
  <c r="AK200"/>
  <c r="AL200"/>
  <c r="AM200"/>
  <c r="AN200"/>
  <c r="AH200"/>
  <c r="AK198"/>
  <c r="AL198"/>
  <c r="AM198"/>
  <c r="AH198"/>
  <c r="AE198"/>
  <c r="AK196"/>
  <c r="AL196"/>
  <c r="AM196"/>
  <c r="AH196"/>
  <c r="AE196"/>
  <c r="AN195"/>
  <c r="AK194"/>
  <c r="AL194"/>
  <c r="AM194"/>
  <c r="AN194"/>
  <c r="AH194"/>
  <c r="AL193"/>
  <c r="AK192"/>
  <c r="AL192"/>
  <c r="AM192"/>
  <c r="AH192"/>
  <c r="AE192"/>
  <c r="AN191"/>
  <c r="AL191"/>
  <c r="AD189"/>
  <c r="AD162"/>
  <c r="AD153"/>
  <c r="AK188"/>
  <c r="AL188"/>
  <c r="AH188"/>
  <c r="AE188"/>
  <c r="AL187"/>
  <c r="AK186"/>
  <c r="AL186"/>
  <c r="AM186"/>
  <c r="AH186"/>
  <c r="AE186"/>
  <c r="AK184"/>
  <c r="AL184"/>
  <c r="AM184"/>
  <c r="AN184"/>
  <c r="AH184"/>
  <c r="AE184"/>
  <c r="AK182"/>
  <c r="AL182"/>
  <c r="AM182"/>
  <c r="AH182"/>
  <c r="AE182"/>
  <c r="AK180"/>
  <c r="AL180"/>
  <c r="AM180"/>
  <c r="AN180"/>
  <c r="AH180"/>
  <c r="AL178"/>
  <c r="AM178"/>
  <c r="AE178"/>
  <c r="AE174"/>
  <c r="AP174"/>
  <c r="AE172"/>
  <c r="AO170"/>
  <c r="AI170"/>
  <c r="AJ170"/>
  <c r="AE170"/>
  <c r="AP170"/>
  <c r="AL169"/>
  <c r="AE168"/>
  <c r="AF168"/>
  <c r="AO168"/>
  <c r="AD166"/>
  <c r="AJ166"/>
  <c r="AG166"/>
  <c r="AG165"/>
  <c r="AD165"/>
  <c r="AJ165"/>
  <c r="AP164"/>
  <c r="AG164"/>
  <c r="AD164"/>
  <c r="AJ164"/>
  <c r="AP163"/>
  <c r="AG163"/>
  <c r="AD163"/>
  <c r="AJ163"/>
  <c r="AO162"/>
  <c r="AI153"/>
  <c r="AC162"/>
  <c r="AC153"/>
  <c r="AB162"/>
  <c r="AB153"/>
  <c r="AA162"/>
  <c r="AA153"/>
  <c r="Z162"/>
  <c r="Z153"/>
  <c r="Y162"/>
  <c r="Y153"/>
  <c r="X162"/>
  <c r="X153"/>
  <c r="W162"/>
  <c r="W153"/>
  <c r="AP161"/>
  <c r="AP159"/>
  <c r="AP156"/>
  <c r="AP155"/>
  <c r="AH153"/>
  <c r="V153"/>
  <c r="AP148"/>
  <c r="AK148"/>
  <c r="AL148"/>
  <c r="AM148"/>
  <c r="AN148"/>
  <c r="AH148"/>
  <c r="AK147"/>
  <c r="AK139"/>
  <c r="AH147"/>
  <c r="AH139"/>
  <c r="AE147"/>
  <c r="AP146"/>
  <c r="AR145"/>
  <c r="AP141"/>
  <c r="AP140"/>
  <c r="AJ116"/>
  <c r="AD139"/>
  <c r="AC139"/>
  <c r="AB139"/>
  <c r="AA139"/>
  <c r="Z139"/>
  <c r="Y139"/>
  <c r="X139"/>
  <c r="W139"/>
  <c r="V139"/>
  <c r="AP138"/>
  <c r="AB138"/>
  <c r="AF137"/>
  <c r="AP136"/>
  <c r="AB136"/>
  <c r="AF135"/>
  <c r="AR133"/>
  <c r="AR131"/>
  <c r="AR130"/>
  <c r="AP130"/>
  <c r="AR129"/>
  <c r="AL127"/>
  <c r="AM127"/>
  <c r="AP126"/>
  <c r="Y116"/>
  <c r="Y115"/>
  <c r="Y126"/>
  <c r="X116"/>
  <c r="X115"/>
  <c r="X126"/>
  <c r="AK125"/>
  <c r="AL125"/>
  <c r="AM125"/>
  <c r="AN125"/>
  <c r="AI119"/>
  <c r="AI116"/>
  <c r="AH125"/>
  <c r="AH116"/>
  <c r="AE125"/>
  <c r="AR122"/>
  <c r="AR121"/>
  <c r="AR120"/>
  <c r="AF119"/>
  <c r="AF116"/>
  <c r="AN118"/>
  <c r="AP118"/>
  <c r="AM118"/>
  <c r="AL118"/>
  <c r="AK118"/>
  <c r="AJ118"/>
  <c r="AI118"/>
  <c r="AH118"/>
  <c r="AG118"/>
  <c r="AF118"/>
  <c r="AE118"/>
  <c r="AP117"/>
  <c r="AO116"/>
  <c r="AG116"/>
  <c r="AD116"/>
  <c r="AD115"/>
  <c r="AD126"/>
  <c r="AC116"/>
  <c r="AC115"/>
  <c r="AB116"/>
  <c r="AB115"/>
  <c r="AA116"/>
  <c r="AA115"/>
  <c r="Z116"/>
  <c r="Z115"/>
  <c r="W116"/>
  <c r="W115"/>
  <c r="W126"/>
  <c r="V116"/>
  <c r="V115"/>
  <c r="V126"/>
  <c r="AP114"/>
  <c r="AB114"/>
  <c r="AF113"/>
  <c r="AP112"/>
  <c r="AF111"/>
  <c r="AR109"/>
  <c r="AR107"/>
  <c r="AM106"/>
  <c r="AK105"/>
  <c r="AL105"/>
  <c r="AH105"/>
  <c r="AM104"/>
  <c r="AN104"/>
  <c r="AR104"/>
  <c r="AL103"/>
  <c r="AM103"/>
  <c r="AN103"/>
  <c r="AR103"/>
  <c r="AB102"/>
  <c r="AB101"/>
  <c r="AR100"/>
  <c r="AD65"/>
  <c r="AD100"/>
  <c r="AA65"/>
  <c r="AA100"/>
  <c r="Z65"/>
  <c r="Z100"/>
  <c r="W65"/>
  <c r="W100"/>
  <c r="V65"/>
  <c r="V100"/>
  <c r="AR99"/>
  <c r="AD99"/>
  <c r="AB99"/>
  <c r="AA99"/>
  <c r="Z99"/>
  <c r="Y99"/>
  <c r="X99"/>
  <c r="W99"/>
  <c r="V99"/>
  <c r="AK98"/>
  <c r="AL98"/>
  <c r="AH98"/>
  <c r="AR97"/>
  <c r="AL96"/>
  <c r="AM96"/>
  <c r="AR95"/>
  <c r="AI94"/>
  <c r="AI89"/>
  <c r="AF94"/>
  <c r="AF89"/>
  <c r="AP93"/>
  <c r="AO89"/>
  <c r="AJ89"/>
  <c r="AG89"/>
  <c r="AP88"/>
  <c r="AB88"/>
  <c r="AF87"/>
  <c r="AP86"/>
  <c r="AB86"/>
  <c r="AF85"/>
  <c r="AR83"/>
  <c r="AP82"/>
  <c r="AR81"/>
  <c r="AM80"/>
  <c r="AK79"/>
  <c r="AL79"/>
  <c r="AM79"/>
  <c r="AN79"/>
  <c r="AH79"/>
  <c r="AH66"/>
  <c r="AP78"/>
  <c r="AR77"/>
  <c r="AB76"/>
  <c r="AB75"/>
  <c r="AL74"/>
  <c r="AL73"/>
  <c r="AM73"/>
  <c r="AN73"/>
  <c r="AI71"/>
  <c r="AI66"/>
  <c r="AF71"/>
  <c r="AF66"/>
  <c r="AP70"/>
  <c r="AP69"/>
  <c r="AP68"/>
  <c r="AP67"/>
  <c r="AO66"/>
  <c r="AJ66"/>
  <c r="AJ65"/>
  <c r="AG66"/>
  <c r="AD66"/>
  <c r="AC66"/>
  <c r="AB66"/>
  <c r="AA66"/>
  <c r="Z66"/>
  <c r="Y66"/>
  <c r="X66"/>
  <c r="W66"/>
  <c r="AC65"/>
  <c r="AB65"/>
  <c r="AB100"/>
  <c r="Y65"/>
  <c r="Y100"/>
  <c r="X65"/>
  <c r="X100"/>
  <c r="W72"/>
  <c r="AL63"/>
  <c r="AM63"/>
  <c r="AL61"/>
  <c r="AM61"/>
  <c r="AN61"/>
  <c r="AR61"/>
  <c r="AK59"/>
  <c r="AL59"/>
  <c r="AM59"/>
  <c r="AN59"/>
  <c r="AH59"/>
  <c r="AP58"/>
  <c r="AJ57"/>
  <c r="AK57"/>
  <c r="AH57"/>
  <c r="AM56"/>
  <c r="AI56"/>
  <c r="AJ56"/>
  <c r="AF56"/>
  <c r="AG56"/>
  <c r="AL55"/>
  <c r="AL54"/>
  <c r="AM54"/>
  <c r="AI54"/>
  <c r="AJ54"/>
  <c r="AF54"/>
  <c r="AG54"/>
  <c r="AO53"/>
  <c r="AJ27"/>
  <c r="AI53"/>
  <c r="AG53"/>
  <c r="AF53"/>
  <c r="AD53"/>
  <c r="AC53"/>
  <c r="AB53"/>
  <c r="AA53"/>
  <c r="Z53"/>
  <c r="Y53"/>
  <c r="X53"/>
  <c r="W53"/>
  <c r="V53"/>
  <c r="AM51"/>
  <c r="AN51"/>
  <c r="AR51"/>
  <c r="AI51"/>
  <c r="AF51"/>
  <c r="AR50"/>
  <c r="W50"/>
  <c r="W52"/>
  <c r="V50"/>
  <c r="V52"/>
  <c r="AM49"/>
  <c r="AN49"/>
  <c r="AR49"/>
  <c r="AI49"/>
  <c r="AF49"/>
  <c r="AL42"/>
  <c r="AB41"/>
  <c r="AB40"/>
  <c r="AR39"/>
  <c r="AN38"/>
  <c r="AR38"/>
  <c r="AB38"/>
  <c r="AR37"/>
  <c r="AI36"/>
  <c r="AK36"/>
  <c r="AF36"/>
  <c r="AF33"/>
  <c r="AR35"/>
  <c r="AR34"/>
  <c r="W34"/>
  <c r="V34"/>
  <c r="AL33"/>
  <c r="AI33"/>
  <c r="AI27"/>
  <c r="AP32"/>
  <c r="AP31"/>
  <c r="AP30"/>
  <c r="AB27"/>
  <c r="AB26"/>
  <c r="AA27"/>
  <c r="Y27"/>
  <c r="X27"/>
  <c r="X26"/>
  <c r="AO27"/>
  <c r="AH27"/>
  <c r="AG27"/>
  <c r="AD27"/>
  <c r="AD26"/>
  <c r="AC27"/>
  <c r="AC26"/>
  <c r="AC20"/>
  <c r="Z27"/>
  <c r="AJ242"/>
  <c r="AN80"/>
  <c r="AP80"/>
  <c r="AM169"/>
  <c r="AN169"/>
  <c r="AI240"/>
  <c r="AI236"/>
  <c r="AH211"/>
  <c r="AK94"/>
  <c r="AL94"/>
  <c r="AM94"/>
  <c r="AN94"/>
  <c r="AP172"/>
  <c r="AH240"/>
  <c r="AP168"/>
  <c r="AR80"/>
  <c r="AG236"/>
  <c r="AD237"/>
  <c r="AE244"/>
  <c r="AR244"/>
  <c r="AE26"/>
  <c r="AE65"/>
  <c r="AI115"/>
  <c r="AN152"/>
  <c r="AP152"/>
  <c r="AH242"/>
  <c r="AI26"/>
  <c r="AF115"/>
  <c r="AL147"/>
  <c r="AJ240"/>
  <c r="AJ235"/>
  <c r="AG235"/>
  <c r="AH241"/>
  <c r="AK119"/>
  <c r="AL119"/>
  <c r="AM119"/>
  <c r="AM116"/>
  <c r="AH53"/>
  <c r="AF235"/>
  <c r="AJ53"/>
  <c r="AJ26"/>
  <c r="AK240"/>
  <c r="AL240"/>
  <c r="AM240"/>
  <c r="AN240"/>
  <c r="AG26"/>
  <c r="AP184"/>
  <c r="AD211"/>
  <c r="AK242"/>
  <c r="AL242"/>
  <c r="AM242"/>
  <c r="AN242"/>
  <c r="AI235"/>
  <c r="AF236"/>
  <c r="AG65"/>
  <c r="AJ236"/>
  <c r="AB211"/>
  <c r="AG237"/>
  <c r="AA211"/>
  <c r="AG115"/>
  <c r="AM232"/>
  <c r="V21"/>
  <c r="V28"/>
  <c r="V35"/>
  <c r="V48"/>
  <c r="V72"/>
  <c r="AR59"/>
  <c r="AK89"/>
  <c r="AF27"/>
  <c r="AF26"/>
  <c r="AG168"/>
  <c r="AI168"/>
  <c r="AJ168"/>
  <c r="Z211"/>
  <c r="X211"/>
  <c r="AK243"/>
  <c r="AL243"/>
  <c r="AM243"/>
  <c r="AN243"/>
  <c r="W26"/>
  <c r="AL116"/>
  <c r="AL162"/>
  <c r="AL153"/>
  <c r="AN54"/>
  <c r="AP54"/>
  <c r="AF237"/>
  <c r="AK116"/>
  <c r="AK115"/>
  <c r="AH89"/>
  <c r="AH65"/>
  <c r="AH115"/>
  <c r="AP202"/>
  <c r="Y211"/>
  <c r="AC211"/>
  <c r="AH243"/>
  <c r="AJ115"/>
  <c r="AJ20"/>
  <c r="AF65"/>
  <c r="AN63"/>
  <c r="AR63"/>
  <c r="AN186"/>
  <c r="AP186"/>
  <c r="AN196"/>
  <c r="AP196"/>
  <c r="AN119"/>
  <c r="AR119"/>
  <c r="X20"/>
  <c r="X21"/>
  <c r="X28"/>
  <c r="AM105"/>
  <c r="AN105"/>
  <c r="AB21"/>
  <c r="AB28"/>
  <c r="AB20"/>
  <c r="AK27"/>
  <c r="AL36"/>
  <c r="AM36"/>
  <c r="AN36"/>
  <c r="AH26"/>
  <c r="AN96"/>
  <c r="AR96"/>
  <c r="AN178"/>
  <c r="AP178"/>
  <c r="AP180"/>
  <c r="AI65"/>
  <c r="AP200"/>
  <c r="AN182"/>
  <c r="AP182"/>
  <c r="AN192"/>
  <c r="AP192"/>
  <c r="AN198"/>
  <c r="AP198"/>
  <c r="AK241"/>
  <c r="AL241"/>
  <c r="AM241"/>
  <c r="AN241"/>
  <c r="AI237"/>
  <c r="AD21"/>
  <c r="AD28"/>
  <c r="AD20"/>
  <c r="AK53"/>
  <c r="AL57"/>
  <c r="AN127"/>
  <c r="AR127"/>
  <c r="AL89"/>
  <c r="AM98"/>
  <c r="AN98"/>
  <c r="AM188"/>
  <c r="AN188"/>
  <c r="AN245"/>
  <c r="AP194"/>
  <c r="AN162"/>
  <c r="AN153"/>
  <c r="AR94"/>
  <c r="AM74"/>
  <c r="AN74"/>
  <c r="AO74"/>
  <c r="AP74"/>
  <c r="AR79"/>
  <c r="AM55"/>
  <c r="AA26"/>
  <c r="AM42"/>
  <c r="AN42"/>
  <c r="AR73"/>
  <c r="AR125"/>
  <c r="AM162"/>
  <c r="AM153"/>
  <c r="Z26"/>
  <c r="Y26"/>
  <c r="AM33"/>
  <c r="AK71"/>
  <c r="AN56"/>
  <c r="AP56"/>
  <c r="AN106"/>
  <c r="AP106"/>
  <c r="AN47"/>
  <c r="AR47"/>
  <c r="AK214"/>
  <c r="AM147"/>
  <c r="AL139"/>
  <c r="AL115"/>
  <c r="AN232"/>
  <c r="AM230"/>
  <c r="AR54"/>
  <c r="AG231"/>
  <c r="AF230"/>
  <c r="AJ230"/>
  <c r="AR105"/>
  <c r="AI230"/>
  <c r="AJ237"/>
  <c r="AG230"/>
  <c r="AG20"/>
  <c r="AI20"/>
  <c r="AR98"/>
  <c r="AG21"/>
  <c r="AG28"/>
  <c r="AN89"/>
  <c r="AJ21"/>
  <c r="AJ28"/>
  <c r="AF20"/>
  <c r="W20"/>
  <c r="W21"/>
  <c r="W28"/>
  <c r="W35"/>
  <c r="W48"/>
  <c r="AR245"/>
  <c r="AE20"/>
  <c r="AE21"/>
  <c r="AF21"/>
  <c r="AK212"/>
  <c r="AL214"/>
  <c r="AM57"/>
  <c r="AN57"/>
  <c r="AL53"/>
  <c r="AH20"/>
  <c r="AH21"/>
  <c r="AK26"/>
  <c r="AR153"/>
  <c r="AR106"/>
  <c r="AI21"/>
  <c r="AM89"/>
  <c r="AP188"/>
  <c r="AL71"/>
  <c r="AK66"/>
  <c r="Z21"/>
  <c r="Z28"/>
  <c r="Z20"/>
  <c r="Y21"/>
  <c r="Y28"/>
  <c r="Y20"/>
  <c r="AN55"/>
  <c r="AN53"/>
  <c r="AM27"/>
  <c r="AN33"/>
  <c r="AA21"/>
  <c r="AA28"/>
  <c r="AA20"/>
  <c r="AL27"/>
  <c r="AR42"/>
  <c r="AR162"/>
  <c r="AR74"/>
  <c r="AR36"/>
  <c r="AN116"/>
  <c r="AR116"/>
  <c r="AN147"/>
  <c r="AN139"/>
  <c r="AN115"/>
  <c r="AR115"/>
  <c r="AM139"/>
  <c r="AM115"/>
  <c r="AR232"/>
  <c r="AN230"/>
  <c r="AR230"/>
  <c r="AR147"/>
  <c r="AJ231"/>
  <c r="AM53"/>
  <c r="AR53"/>
  <c r="AR89"/>
  <c r="AL26"/>
  <c r="AK211"/>
  <c r="AR57"/>
  <c r="AL212"/>
  <c r="AL211"/>
  <c r="AM214"/>
  <c r="AM71"/>
  <c r="AL66"/>
  <c r="AL65"/>
  <c r="AN27"/>
  <c r="AR27"/>
  <c r="AR33"/>
  <c r="AK65"/>
  <c r="AR55"/>
  <c r="AR139"/>
  <c r="AM212"/>
  <c r="AN214"/>
  <c r="AK20"/>
  <c r="AK21"/>
  <c r="AM66"/>
  <c r="AN71"/>
  <c r="AN66"/>
  <c r="AN65"/>
  <c r="AL21"/>
  <c r="AM26"/>
  <c r="AL20"/>
  <c r="AR71"/>
  <c r="AM65"/>
  <c r="AR65"/>
  <c r="AR66"/>
  <c r="AM211"/>
  <c r="AN26"/>
  <c r="AN212"/>
  <c r="AN211"/>
  <c r="AR214"/>
  <c r="AM20"/>
  <c r="AR212"/>
  <c r="AN20"/>
  <c r="AN21"/>
  <c r="AR26"/>
  <c r="AM21"/>
  <c r="AR211"/>
  <c r="AR20"/>
  <c r="AR21"/>
</calcChain>
</file>

<file path=xl/sharedStrings.xml><?xml version="1.0" encoding="utf-8"?>
<sst xmlns="http://schemas.openxmlformats.org/spreadsheetml/2006/main" count="1063" uniqueCount="285">
  <si>
    <t>1.004 Расходы на повышение оплаты труда работникам муниципальных учреждений в связи с увеличением минимального размера оплаты труда за счет средств местного бюджета (Централизованная бухгалтерия)</t>
  </si>
  <si>
    <r>
      <rPr>
        <b/>
        <sz val="11"/>
        <rFont val="Times New Roman"/>
        <family val="1"/>
        <charset val="204"/>
      </rPr>
      <t xml:space="preserve">Мероприятие  2.004 </t>
    </r>
    <r>
      <rPr>
        <sz val="11"/>
        <rFont val="Times New Roman"/>
        <family val="1"/>
        <charset val="204"/>
      </rPr>
      <t>«Расходы на поддержку отрасли культуры (в части комплектования книжных фондов муниципальных общедоступных библиотек Тверской области)»</t>
    </r>
  </si>
  <si>
    <t xml:space="preserve">  Приложение  к постановлению Администрации города Ржева Тверской области  от 18.12.2018 № 1035             </t>
  </si>
  <si>
    <t>Показатель 1  «Количество обучающихся в бюджетных учреждениях дополнительного образования в сфере культуры»</t>
  </si>
  <si>
    <r>
      <t xml:space="preserve">Показатель  </t>
    </r>
    <r>
      <rPr>
        <sz val="11"/>
        <rFont val="Times New Roman"/>
        <family val="1"/>
        <charset val="204"/>
      </rPr>
      <t xml:space="preserve"> "Средняя заработная плата работников списочного состава в казенных учреждениях культурно-досугового типа"</t>
    </r>
  </si>
  <si>
    <r>
      <rPr>
        <b/>
        <sz val="11"/>
        <rFont val="Times New Roman"/>
        <family val="1"/>
        <charset val="204"/>
      </rPr>
      <t>Мероприятие  2.016 «</t>
    </r>
    <r>
      <rPr>
        <sz val="11"/>
        <rFont val="Times New Roman"/>
        <family val="1"/>
        <charset val="204"/>
      </rPr>
      <t>Проведение живописного пленэра «Ржевская палитра»</t>
    </r>
  </si>
  <si>
    <r>
      <t xml:space="preserve">Показатель  </t>
    </r>
    <r>
      <rPr>
        <sz val="11"/>
        <rFont val="Times New Roman"/>
        <family val="1"/>
        <charset val="204"/>
      </rPr>
      <t>«Количество семей участвующих в проведение праздничного мероприятия, посвященного Дню семьи, любви и верности »</t>
    </r>
  </si>
  <si>
    <r>
      <t>Цель 1  "</t>
    </r>
    <r>
      <rPr>
        <sz val="11"/>
        <rFont val="Times New Roman"/>
        <family val="1"/>
        <charset val="204"/>
      </rPr>
      <t xml:space="preserve">Реализация стратегической роли культуры как духовно-нравственного основания развития личности, сохранение и развитие единого культурного пространства в городе Ржеве Тверской области"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      </t>
    </r>
  </si>
  <si>
    <r>
      <t>Показатель  2  "</t>
    </r>
    <r>
      <rPr>
        <sz val="11"/>
        <rFont val="Times New Roman"/>
        <family val="1"/>
        <charset val="204"/>
      </rPr>
      <t>Доля работников муниципальных учреждений дополнительного образования в сфере культуры, прошедших переподготовку в связи с внедрением профессиональных стандартов"</t>
    </r>
  </si>
  <si>
    <r>
      <t>Показатель 3  "</t>
    </r>
    <r>
      <rPr>
        <sz val="11"/>
        <rFont val="Times New Roman"/>
        <family val="1"/>
        <charset val="204"/>
      </rPr>
      <t>Количество проводимых мероприятий, различной  направленности"</t>
    </r>
  </si>
  <si>
    <r>
      <t xml:space="preserve">Мероприятие  1.001 </t>
    </r>
    <r>
      <rPr>
        <sz val="11"/>
        <rFont val="Times New Roman"/>
        <family val="1"/>
        <charset val="204"/>
      </rPr>
      <t>"Предоставлени</t>
    </r>
    <r>
      <rPr>
        <sz val="12"/>
        <color indexed="8"/>
        <rFont val="Times New Roman"/>
        <family val="1"/>
        <charset val="204"/>
      </rPr>
      <t>е общедоступного и бесплатного дополнительного образования в сфере культуры (в части совершенствования оплаты труда по категориям работников в соответствии с Указами Президента РФ)"</t>
    </r>
  </si>
  <si>
    <r>
      <t>Показатель</t>
    </r>
    <r>
      <rPr>
        <sz val="11"/>
        <rFont val="Times New Roman"/>
        <family val="1"/>
        <charset val="204"/>
      </rPr>
      <t xml:space="preserve">   «Отсутствие просроченной задолженности за текущий финансовый год по оплате расходов учреждений дополнительного образования»</t>
    </r>
  </si>
  <si>
    <r>
      <rPr>
        <b/>
        <sz val="11"/>
        <rFont val="Times New Roman"/>
        <family val="1"/>
        <charset val="204"/>
      </rPr>
      <t xml:space="preserve">Мероприятие  1.006 </t>
    </r>
    <r>
      <rPr>
        <sz val="11"/>
        <rFont val="Times New Roman"/>
        <family val="1"/>
        <charset val="204"/>
      </rPr>
      <t>«Расходы на повышение заработной платы педагогическим работникам муниципальных организаций дополнительного образования»</t>
    </r>
  </si>
  <si>
    <r>
      <t>Мероприятие  1.008</t>
    </r>
    <r>
      <rPr>
        <sz val="11"/>
        <rFont val="Times New Roman"/>
        <family val="1"/>
        <charset val="204"/>
      </rPr>
      <t xml:space="preserve"> «Расходы на повышение оплаты труда работникам муниципальных учреждений в связи с увеличением минимального размера оплаты труда»</t>
    </r>
  </si>
  <si>
    <r>
      <t xml:space="preserve">Мероприятие  1.009 </t>
    </r>
    <r>
      <rPr>
        <sz val="11"/>
        <rFont val="Times New Roman"/>
        <family val="1"/>
        <charset val="204"/>
      </rPr>
      <t>«Расходы на повышение оплаты труда работникам муниципальных учреждений в связи с увеличением минимального размера оплаты труда за счет местного бюджета»</t>
    </r>
  </si>
  <si>
    <r>
      <rPr>
        <b/>
        <sz val="11"/>
        <rFont val="Times New Roman"/>
        <family val="1"/>
        <charset val="204"/>
      </rPr>
      <t>Мероприятие  2.002  "</t>
    </r>
    <r>
      <rPr>
        <sz val="11"/>
        <rFont val="Times New Roman"/>
        <family val="1"/>
        <charset val="204"/>
      </rPr>
      <t xml:space="preserve">Проведение противопожарных мероприятий в учреждениях дополнительного образования  в сфере культуры"
</t>
    </r>
  </si>
  <si>
    <r>
      <t>Показатель "</t>
    </r>
    <r>
      <rPr>
        <sz val="10"/>
        <rFont val="Times New Roman"/>
        <family val="1"/>
        <charset val="204"/>
      </rPr>
      <t>Количество объектов, из числа учреждений дополнительного образования в сфере культуры оборудованных необходимыми средствами для обеспечения безопасности"</t>
    </r>
  </si>
  <si>
    <r>
      <t>Показатель 1 "</t>
    </r>
    <r>
      <rPr>
        <sz val="11"/>
        <rFont val="Times New Roman"/>
        <family val="1"/>
        <charset val="204"/>
      </rPr>
      <t>Количество работников бюджетных учреждений культурно-досугового типа,  прошедших переподготовку в связи с внедрением профессиональных стандартов"</t>
    </r>
  </si>
  <si>
    <r>
      <rPr>
        <b/>
        <sz val="11"/>
        <rFont val="Times New Roman"/>
        <family val="1"/>
        <charset val="204"/>
      </rPr>
      <t>Мероприятие 1.001 "</t>
    </r>
    <r>
      <rPr>
        <sz val="11"/>
        <rFont val="Times New Roman"/>
        <family val="1"/>
        <charset val="204"/>
      </rPr>
      <t>Обеспечение деятельности бюджетных учреждений культурно-досугового типа (в части совершенствования оплаты труда категориям работников в соответствии с Указами Президента РФ"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</si>
  <si>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«Среднемесячная  заработная плата на 1 работника бюджетных учреждений культурно-досугового типа»</t>
    </r>
  </si>
  <si>
    <r>
      <t>Мероприятие  1.008</t>
    </r>
    <r>
      <rPr>
        <sz val="11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 за счет средств местного бюджета»</t>
    </r>
    <r>
      <rPr>
        <b/>
        <sz val="11"/>
        <rFont val="Times New Roman"/>
        <family val="1"/>
        <charset val="204"/>
      </rPr>
      <t/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</si>
  <si>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 "Средняя заработная плата работников списочного состава в бюджетных учреждениях культурно-досугового типа »</t>
    </r>
  </si>
  <si>
    <r>
      <t>Показатель</t>
    </r>
    <r>
      <rPr>
        <sz val="11"/>
        <rFont val="Times New Roman"/>
        <family val="1"/>
        <charset val="204"/>
      </rPr>
      <t xml:space="preserve">   "Средняя заработная плата работников списочного состава в бюджетных учреждениях культурно-досугового типа"</t>
    </r>
  </si>
  <si>
    <r>
      <t xml:space="preserve">Мероприятие  1.009 </t>
    </r>
    <r>
      <rPr>
        <sz val="11"/>
        <rFont val="Times New Roman"/>
        <family val="1"/>
        <charset val="204"/>
      </rPr>
      <t>«Расходы на повышение заработной платы работникам муниципальных учреждений культуры Тверской области»</t>
    </r>
  </si>
  <si>
    <r>
      <t>Мероприятие 2.001</t>
    </r>
    <r>
      <rPr>
        <sz val="11"/>
        <rFont val="Times New Roman"/>
        <family val="1"/>
        <charset val="204"/>
      </rPr>
      <t xml:space="preserve"> "Обеспечение деятельности казенных учреждений культурно-досугового типа (в части совершенствования оплаты труда категориям работников в соответствии с Указами Президента РФ"</t>
    </r>
  </si>
  <si>
    <r>
      <t>Показатель "</t>
    </r>
    <r>
      <rPr>
        <sz val="11"/>
        <rFont val="Times New Roman"/>
        <family val="1"/>
        <charset val="204"/>
      </rPr>
      <t xml:space="preserve">Количество казенных учреждениях  культурно-досугового типа, в которых проведены ремонтные работы"  </t>
    </r>
  </si>
  <si>
    <r>
      <rPr>
        <b/>
        <sz val="11"/>
        <rFont val="Times New Roman"/>
        <family val="1"/>
        <charset val="204"/>
      </rPr>
      <t xml:space="preserve">Мероприятие 2.007 </t>
    </r>
    <r>
      <rPr>
        <sz val="11"/>
        <rFont val="Times New Roman"/>
        <family val="1"/>
        <charset val="204"/>
      </rPr>
      <t>«Улучшение условий охраны труда в казенных учреждениях культурно-досугового типа»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</si>
  <si>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 «Количество мест в казенных учреждениях культуры прошедших спецоценку» </t>
    </r>
    <r>
      <rPr>
        <sz val="10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</si>
  <si>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Мероприятие  2.010</t>
    </r>
    <r>
      <rPr>
        <sz val="11"/>
        <rFont val="Times New Roman"/>
        <family val="1"/>
        <charset val="204"/>
      </rPr>
      <t xml:space="preserve">  «Расходы на повышение заработной платы работникам муниципальных учреждений культуры Тверской области»</t>
    </r>
  </si>
  <si>
    <r>
      <t>Показатель  1  "</t>
    </r>
    <r>
      <rPr>
        <sz val="11"/>
        <rFont val="Times New Roman"/>
        <family val="1"/>
        <charset val="204"/>
      </rPr>
      <t>Количество работников Муниципального казенного учреждения  «Ржевская централизованная  библиотечная система»,  прошедших переподготовку в связи с внедрением профессиональных стандартов"</t>
    </r>
  </si>
  <si>
    <r>
      <t>Показатель  2  "</t>
    </r>
    <r>
      <rPr>
        <sz val="11"/>
        <rFont val="Times New Roman"/>
        <family val="1"/>
        <charset val="204"/>
      </rPr>
      <t>Доля  работников Муниципального казенного учреждения  «Ржевская централизованная  библиотечная система» повысивших свою квалификацию"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</si>
  <si>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 "Обеспечение деятельности Муниципального казенного учреждения  «Ржевская централизованная  библиотечная система»  (в части расходов на текущее содержание, укрепление материально-технической базы)"</t>
    </r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</si>
  <si>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"Обеспечение деятельности подведомственных учреждений (в части гашения кредиторской задолженности)"</t>
    </r>
  </si>
  <si>
    <r>
      <rPr>
        <b/>
        <sz val="11"/>
        <rFont val="Times New Roman"/>
        <family val="1"/>
        <charset val="204"/>
      </rPr>
      <t>Мероприятие  1.004</t>
    </r>
    <r>
      <rPr>
        <sz val="11"/>
        <rFont val="Times New Roman"/>
        <family val="1"/>
        <charset val="204"/>
      </rPr>
      <t xml:space="preserve">  "Обеспечение деятельности Муниципального казенного учреждения  «Ржевская централизованная  библиотечная система» библиотечного типа по предпринимательской и иной приносящей доход деятельности"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</si>
  <si>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«Количество филиалов МУК« Ржевская ЦБС», в которых проведены противопожарные мероприятия»
</t>
    </r>
  </si>
  <si>
    <r>
      <t>Показатель</t>
    </r>
    <r>
      <rPr>
        <sz val="11"/>
        <rFont val="Times New Roman"/>
        <family val="1"/>
        <charset val="204"/>
      </rPr>
      <t xml:space="preserve">   «Количество мест в учреждении МУК« Ржевская ЦБС» прошедших спецоценку» </t>
    </r>
  </si>
  <si>
    <r>
      <t>Показатель "</t>
    </r>
    <r>
      <rPr>
        <sz val="11"/>
        <rFont val="Times New Roman"/>
        <family val="1"/>
        <charset val="204"/>
      </rPr>
      <t>Средняя заработная плата работников списочного состава в учреждениях МУК «Ржевская централизованная библиотечная система»"</t>
    </r>
  </si>
  <si>
    <r>
      <t xml:space="preserve">Мероприятие  1.010 </t>
    </r>
    <r>
      <rPr>
        <sz val="11"/>
        <rFont val="Times New Roman"/>
        <family val="1"/>
        <charset val="204"/>
      </rPr>
      <t>«Расходы на повышение заработной платы работникам муниципальных учреждений культуры Тверской области»</t>
    </r>
  </si>
  <si>
    <r>
      <t xml:space="preserve">Показатель   </t>
    </r>
    <r>
      <rPr>
        <sz val="11"/>
        <rFont val="Times New Roman"/>
        <family val="1"/>
        <charset val="204"/>
      </rPr>
      <t>"Средняя заработная плата работников списочного состава в учреждениях МУК «Ржевская централизованная библиотечная система»"</t>
    </r>
  </si>
  <si>
    <r>
      <t>Показатель 1 «</t>
    </r>
    <r>
      <rPr>
        <sz val="11"/>
        <rFont val="Times New Roman"/>
        <family val="1"/>
        <charset val="204"/>
      </rPr>
      <t>Количество проводимых мероприятий, различной направленности в  Муниципальном казенном  учреждении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</si>
  <si>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>Показатель 3 «</t>
    </r>
    <r>
      <rPr>
        <sz val="11"/>
        <rFont val="Times New Roman"/>
        <family val="1"/>
        <charset val="204"/>
      </rPr>
      <t>Количество зарегистрированных  пользователей»</t>
    </r>
  </si>
  <si>
    <r>
      <rPr>
        <b/>
        <sz val="11"/>
        <color indexed="8"/>
        <rFont val="Times New Roman"/>
        <family val="1"/>
        <charset val="204"/>
      </rPr>
      <t>Показатель 4</t>
    </r>
    <r>
      <rPr>
        <sz val="11"/>
        <color indexed="8"/>
        <rFont val="Times New Roman"/>
        <family val="1"/>
        <charset val="204"/>
      </rPr>
      <t xml:space="preserve">  «Количество посещений библиотек»</t>
    </r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</si>
  <si>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"Количество культурно-массовых мероприятий, проводимых в учреждениях культуры"                                                                              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</si>
  <si>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"Количество посетителей культурно-массовых мероприятий, проводимых в учреждениях культуры"                                                                                 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</si>
  <si>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 , в рамках празднования новогодних и рождественских праздников"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</si>
  <si>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посетителей праздника "Широкая масленица", "Проводы зимы"</t>
    </r>
  </si>
  <si>
    <r>
      <rPr>
        <b/>
        <sz val="11"/>
        <rFont val="Times New Roman"/>
        <family val="1"/>
        <charset val="204"/>
      </rPr>
      <t xml:space="preserve">Мероприятие  2.014 </t>
    </r>
    <r>
      <rPr>
        <sz val="11"/>
        <rFont val="Times New Roman"/>
        <family val="1"/>
        <charset val="204"/>
      </rPr>
      <t>«Проведение мероприятий, посвященных Общероссийскому Дню библиотек»</t>
    </r>
  </si>
  <si>
    <r>
      <rPr>
        <b/>
        <sz val="11"/>
        <rFont val="Times New Roman"/>
        <family val="1"/>
        <charset val="204"/>
      </rPr>
      <t xml:space="preserve"> Мероприятие  2.015 «</t>
    </r>
    <r>
      <rPr>
        <sz val="11"/>
        <rFont val="Times New Roman"/>
        <family val="1"/>
        <charset val="204"/>
      </rPr>
      <t>Проведение мероприятий, посвященных 125-летию центральной библиотеке им. А.Н. Островского»</t>
    </r>
  </si>
  <si>
    <r>
      <rPr>
        <b/>
        <sz val="11"/>
        <rFont val="Times New Roman"/>
        <family val="1"/>
        <charset val="204"/>
      </rPr>
      <t>Показатель    "</t>
    </r>
    <r>
      <rPr>
        <sz val="11"/>
        <rFont val="Times New Roman"/>
        <family val="1"/>
        <charset val="204"/>
      </rPr>
      <t>Количество участников молодежного фестиваля современного  танца "Лучший Flash Dancer»"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</si>
  <si>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«Количество музыкантов дополнительно привлекаемых в состав ансамбля камерной музыки МУК "Дворец культуры" г. Ржева для участия в общегородских мероприятиях»</t>
    </r>
  </si>
  <si>
    <t>Подпрограмма 5 «Организация обслуживания учреждений подведомственных Отделу культуры администрации города Ржева Тверской области»</t>
  </si>
  <si>
    <r>
      <t>Мероприятие  1.001 «</t>
    </r>
    <r>
      <rPr>
        <sz val="11"/>
        <rFont val="Times New Roman"/>
        <family val="1"/>
        <charset val="204"/>
      </rPr>
      <t xml:space="preserve">Обеспечение деятельности  МКУ г. Ржева «Центр по обслуживанию учреждений» (в части совершенствования оплаты труда категорий работников, на которые не распространяются Указы Президента РФ)» </t>
    </r>
  </si>
  <si>
    <r>
      <rPr>
        <b/>
        <sz val="11"/>
        <rFont val="Times New Roman"/>
        <family val="1"/>
        <charset val="204"/>
      </rPr>
      <t>Показатель "</t>
    </r>
    <r>
      <rPr>
        <sz val="11"/>
        <rFont val="Times New Roman"/>
        <family val="1"/>
        <charset val="204"/>
      </rPr>
      <t>Среднее значение заработной платы  категорий работников, на которые не распространяются Указы Президента РФ"</t>
    </r>
  </si>
  <si>
    <r>
      <t>Мероприятие  1.004</t>
    </r>
    <r>
      <rPr>
        <sz val="11"/>
        <rFont val="Times New Roman"/>
        <family val="1"/>
        <charset val="204"/>
      </rPr>
      <t xml:space="preserve">  «Расходы на повышение оплаты труда работникам муниципальных учреждений в связи с увеличением минимального размера оплаты труда»
</t>
    </r>
  </si>
  <si>
    <r>
      <t>Мероприятие  1.005</t>
    </r>
    <r>
      <rPr>
        <sz val="11"/>
        <rFont val="Times New Roman"/>
        <family val="1"/>
        <charset val="204"/>
      </rPr>
      <t xml:space="preserve"> «Расходы на повышение оплаты труда работникам муниципальных учреждений в связи с увеличением минимального размера оплаты труда за счет средств местного бюджета»</t>
    </r>
  </si>
  <si>
    <t xml:space="preserve">Задача  2.  «Организация контроля за улучшением качества обслуживания» </t>
  </si>
  <si>
    <r>
      <t>Показатель 2 "</t>
    </r>
    <r>
      <rPr>
        <sz val="11"/>
        <rFont val="Times New Roman"/>
        <family val="1"/>
        <charset val="204"/>
      </rPr>
      <t>Количество человек прошедших медицинский осмотр за счет средств местного бюджета"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</si>
  <si>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«Количество мест в бюджетных учреждениях культурно-досугового типа прошедших спецоценку»  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</si>
  <si>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«Количество выставок проведенных за плату в МУК "Ржевский выставочный зал»</t>
    </r>
  </si>
  <si>
    <t>Показатель  1 "Количество предпрофессиональных программ, реализуемых в  муниципальных  учреждениях дополнительного образования в сфере культуры города Ржева Тверской области"</t>
  </si>
  <si>
    <r>
      <t>Показатель 4 "</t>
    </r>
    <r>
      <rPr>
        <sz val="11"/>
        <rFont val="Times New Roman"/>
        <family val="1"/>
        <charset val="204"/>
      </rPr>
      <t>Количество участников выставок, фестивалей и конкурсов различного уровня"</t>
    </r>
  </si>
  <si>
    <r>
      <t>Показатель 5 "</t>
    </r>
    <r>
      <rPr>
        <sz val="11"/>
        <rFont val="Times New Roman"/>
        <family val="1"/>
        <charset val="204"/>
      </rPr>
      <t>Количество Лауреатов и Дипломантов выставок, фестивалей и конкурсов различного уровня"</t>
    </r>
  </si>
  <si>
    <r>
      <t>Показатель 2  «Среднемесячная  за</t>
    </r>
    <r>
      <rPr>
        <sz val="10"/>
        <rFont val="Times New Roman"/>
        <family val="1"/>
        <charset val="204"/>
      </rPr>
      <t>работная плата на 1 педагогического  работника дополнительного образования»</t>
    </r>
  </si>
  <si>
    <r>
      <t>Мероприятие  1.002</t>
    </r>
    <r>
      <rPr>
        <sz val="11"/>
        <rFont val="Times New Roman"/>
        <family val="1"/>
        <charset val="204"/>
      </rPr>
      <t xml:space="preserve"> "Предоставление общедоступного и бесплатного дополнительного образования детей в учреждениях в сфере культуры (в части совершенствования  оплаты труда категорий работников, на которые не распространяется Указы Президента РФ)"</t>
    </r>
  </si>
  <si>
    <r>
      <rPr>
        <b/>
        <sz val="11"/>
        <rFont val="Times New Roman"/>
        <family val="1"/>
        <charset val="204"/>
      </rPr>
      <t>Административное мероприятие 2.001</t>
    </r>
    <r>
      <rPr>
        <sz val="11"/>
        <rFont val="Times New Roman"/>
        <family val="1"/>
        <charset val="204"/>
      </rPr>
      <t xml:space="preserve"> «Осуществление Отделом культуры администрации города Ржева Тверской области контроля за выполнением качества предоставления услуг, оказываемых сотрудниками МКУ г. Ржева «Центр по обслуживанию учреждений»</t>
    </r>
  </si>
  <si>
    <r>
      <rPr>
        <b/>
        <sz val="11"/>
        <rFont val="Times New Roman"/>
        <family val="1"/>
        <charset val="204"/>
      </rPr>
      <t>Мероприятие 2.009</t>
    </r>
    <r>
      <rPr>
        <sz val="11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 за счет средств местного бюджета»</t>
    </r>
  </si>
  <si>
    <r>
      <rPr>
        <b/>
        <sz val="11"/>
        <rFont val="Times New Roman"/>
        <family val="1"/>
        <charset val="204"/>
      </rPr>
      <t>Мероприятие  1.009</t>
    </r>
    <r>
      <rPr>
        <sz val="11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 за счет средств местного бюджета»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</si>
  <si>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сотрудников, получающих  заработную плату в учреждениях  дополнительного образования на которые не распространяются Указы Президента РФ»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</si>
  <si>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«Количество мест в учреждениях дополнительного образования прошедших спецоценку» </t>
    </r>
  </si>
  <si>
    <r>
      <rPr>
        <b/>
        <sz val="11"/>
        <rFont val="Times New Roman"/>
        <family val="1"/>
        <charset val="204"/>
      </rPr>
      <t xml:space="preserve">Мероприятие  1.007 </t>
    </r>
    <r>
      <rPr>
        <sz val="11"/>
        <rFont val="Times New Roman"/>
        <family val="1"/>
        <charset val="204"/>
      </rPr>
      <t>«Расходы на повышение заработной платы педагогическим работникам муниципальных организаций дополнительного образования за счет местного бюджета»</t>
    </r>
  </si>
  <si>
    <r>
      <t>Показатель  "</t>
    </r>
    <r>
      <rPr>
        <sz val="11"/>
        <rFont val="Times New Roman"/>
        <family val="1"/>
        <charset val="204"/>
      </rPr>
      <t>Количество заявок от  учреждений дополнительного образования детей в области культуры, на укрепление и развитие материально-технической базы поступивших в Отдел культуры администрации города Ржева"</t>
    </r>
  </si>
  <si>
    <r>
      <t>Показатель "</t>
    </r>
    <r>
      <rPr>
        <sz val="11"/>
        <color indexed="8"/>
        <rFont val="Times New Roman"/>
        <family val="1"/>
        <charset val="204"/>
      </rPr>
      <t>Количество учреждений дополнительного образования в сфере культуры, в которых  проведены ремонтные работы"</t>
    </r>
  </si>
  <si>
    <r>
      <t>Показатель  "</t>
    </r>
    <r>
      <rPr>
        <sz val="11"/>
        <rFont val="Times New Roman"/>
        <family val="1"/>
        <charset val="204"/>
      </rPr>
      <t xml:space="preserve">Количество учреждений дополнительного образования в сфере культуры,  в которых проведены противопожарные мероприятия".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</si>
  <si>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"Количество приборов учета установленных в учреждениях дополнительного образования"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</si>
  <si>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«Количество музыкальных инструментов, приобретаемых для учреждений дополнительного образования в сфере культуры»</t>
    </r>
  </si>
  <si>
    <r>
      <t xml:space="preserve">Показатель </t>
    </r>
    <r>
      <rPr>
        <sz val="12"/>
        <rFont val="Times New Roman"/>
        <family val="1"/>
        <charset val="204"/>
      </rPr>
      <t xml:space="preserve">  «Отсутствие просроченной задолженности   за текущий финансовый год по оплате расходов в  бюджетных учреждениях культурно-досугового типа»</t>
    </r>
  </si>
  <si>
    <r>
      <t>Показатель   "</t>
    </r>
    <r>
      <rPr>
        <sz val="11"/>
        <rFont val="Times New Roman"/>
        <family val="1"/>
        <charset val="204"/>
      </rPr>
      <t xml:space="preserve">Количество бюджетных учреждениях  культурно-досугового типа, в которых проведены ремонтные работы"  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</si>
  <si>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«Количество учреждений культурно-досугового типа, в которых проведены противопожарные мероприятия» 
.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</si>
  <si>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"Количество приборов учета установленных в бюджетных учреждениях культурно-досугового типа"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</si>
  <si>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 «Среднемесячная  заработная плата на 1 работника казенных учреждений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</si>
  <si>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«Отсутствие просроченной задолженности за текущий финансовый год по оплате расходов  в казенных учреждений культурно-досугового типа »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</si>
  <si>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«Количество казенных учреждений культурно-досугового типа, в которых проведены противопожарные мероприятия».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</si>
  <si>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"Количество приборов учета установленных в казенных учреждениях культурно-досугового типа"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</si>
  <si>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 "Средняя заработная плата работников списочного состава в казенных учреждениях культурно-досугового типа »</t>
    </r>
  </si>
  <si>
    <r>
      <t xml:space="preserve">Показатель  </t>
    </r>
    <r>
      <rPr>
        <sz val="11"/>
        <rFont val="Times New Roman"/>
        <family val="1"/>
        <charset val="204"/>
      </rPr>
      <t>«Среднемесячная  заработная плата на 1 работника Муниципального казенного учреждения 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</si>
  <si>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«Отсутствие просроченной задолженности за текущий финансовый год по оплате расходов в Муниципальном казенном учреждении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</si>
  <si>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консультационных услуг, услуги по обработке библиотечного фонда  МУК «Ржевская ЦБС»</t>
    </r>
  </si>
  <si>
    <r>
      <t>Показатель   "</t>
    </r>
    <r>
      <rPr>
        <sz val="11"/>
        <rFont val="Times New Roman"/>
        <family val="1"/>
        <charset val="204"/>
      </rPr>
      <t xml:space="preserve">Количество  учреждении в которых проведены ремонтные работы"  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</si>
  <si>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«Количество приборов учета установленных в  зданиях МУК«Ржевская ЦБС»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</si>
  <si>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«Уровень удовлетворенности населения города Ржева Тверской области качеством организации выставочной деятельности и ее доступности»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</si>
  <si>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обновленных экземпляров библиотечного фонда»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</si>
  <si>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  фестиваля искусств «Ржевская осень»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</si>
  <si>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 посвященных Дню защитника Отечества и Дню освобождения города Ржева от немецко-фашистских захватчиков»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</si>
  <si>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Количество участников открытого фестиваля духовых оркестров "Фанфары Верхневолжья!"</t>
    </r>
  </si>
  <si>
    <r>
      <rPr>
        <b/>
        <sz val="11"/>
        <rFont val="Times New Roman"/>
        <family val="1"/>
        <charset val="204"/>
      </rPr>
      <t>Показатель 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Дню Победы»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</si>
  <si>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учреждений культуры города Ржева Тверской области, подведомственных Отделу культуры администрации города Ржева Тверской области, обслуживаемых   МКУ г. Ржева «Центр по обслуживанию учреждений»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</si>
  <si>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инспекционных проверок осуществляемых Отделом культуры администрации города Ржева Тверской области»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</si>
  <si>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«Удовлетворенность учреждений культуры города Ржева Тверской области услугами выполняемых сотрудниками  МКУ г. Ржева «Центр по обслуживанию учреждений»</t>
    </r>
  </si>
  <si>
    <t>".</t>
  </si>
  <si>
    <t xml:space="preserve">"Приложение 1 к Муниципальной программе города Ржева Тверской области "Развитие культуры города Ржева Тверской области"  на 2018 - 2023 годы </t>
  </si>
  <si>
    <t xml:space="preserve">"Развитие культуры города Ржева Тверской области"  на 2018 - 2023 годы </t>
  </si>
  <si>
    <t>Под-раздел</t>
  </si>
  <si>
    <t xml:space="preserve">Код администра-тора  программы </t>
  </si>
  <si>
    <t>задачи подпрог-раммы</t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</si>
  <si>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"Уровень удовлетворенности населения города Ржева Тверской области культурной жизнью в городе"
</t>
    </r>
  </si>
  <si>
    <r>
      <rPr>
        <b/>
        <sz val="11"/>
        <rFont val="Times New Roman"/>
        <family val="1"/>
        <charset val="204"/>
      </rPr>
      <t>Показатель  2</t>
    </r>
    <r>
      <rPr>
        <sz val="11"/>
        <rFont val="Times New Roman"/>
        <family val="1"/>
        <charset val="204"/>
      </rPr>
      <t xml:space="preserve">   "Количество муниципальных услуг в сфере культуры города Ржева, предоставляемых муниципальными учреждениями культуры и учреждениями дополнительного образования города Ржева Тверской области"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</si>
  <si>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  «Уровень удовлетворенности населения качеством услуг, предоставляемых учреждениями культуры и учреждениями дополнительного образования в сфере культуры в городе Ржеве Тверской области»
</t>
    </r>
  </si>
  <si>
    <t>Задача   2. «Развитие библиотечного дела в городе Ржеве Тверской области, сохранение культурного наследия города Ржева Тверской области»</t>
  </si>
  <si>
    <t>1.002 Расходы на руководство и управление (Централизованная бухгалтерия)</t>
  </si>
  <si>
    <t>1.001 Расходы на руководство и управление (Центральный аппарат)</t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</si>
  <si>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Всероссийскому Дню работника культуры»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</si>
  <si>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Дню защиты детей»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</si>
  <si>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Дню города Ржева»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</si>
  <si>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художников участвующих в проведении живописного пленэра «Ржевская палитра»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</si>
  <si>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неделе детской и юношеской книге»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</si>
  <si>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мероприятий, посвященных 120-летию центральной библиотеке им. А.Н. Островского»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</si>
  <si>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фольклорного праздника «Ржевские гостевания»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</si>
  <si>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проведенных мероприятий, посвященных Общероссийскому Дню библиотек»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</si>
  <si>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Открытого фестиваля семейного творчества «Созвездие под названием Семья»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</si>
  <si>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Открытого праздника Гармонистов»</t>
    </r>
  </si>
  <si>
    <r>
      <rPr>
        <b/>
        <sz val="11"/>
        <rFont val="Times New Roman"/>
        <family val="1"/>
        <charset val="204"/>
      </rPr>
      <t>Показатель 1.</t>
    </r>
    <r>
      <rPr>
        <sz val="11"/>
        <rFont val="Times New Roman"/>
        <family val="1"/>
        <charset val="204"/>
      </rPr>
      <t xml:space="preserve"> «Фонд оплаты труда  государственных (муниципальных) органов и взносы по обязательному социальному страхованию»</t>
    </r>
  </si>
  <si>
    <r>
      <rPr>
        <b/>
        <sz val="11"/>
        <rFont val="Times New Roman"/>
        <family val="1"/>
        <charset val="204"/>
      </rPr>
      <t>Показатель 2.</t>
    </r>
    <r>
      <rPr>
        <sz val="11"/>
        <rFont val="Times New Roman"/>
        <family val="1"/>
        <charset val="204"/>
      </rPr>
      <t xml:space="preserve"> «Иные выплаты персоналу государственных (муниципальных) органов, за исключением фонда оплаты труда»
</t>
    </r>
  </si>
  <si>
    <t>Принятые обозначения и сокращения:</t>
  </si>
  <si>
    <t xml:space="preserve">Коды бюджетной классификации </t>
  </si>
  <si>
    <t>Единица  измерения</t>
  </si>
  <si>
    <t>единиц</t>
  </si>
  <si>
    <t>человек</t>
  </si>
  <si>
    <t>процент</t>
  </si>
  <si>
    <t>Раздел</t>
  </si>
  <si>
    <t>Программа</t>
  </si>
  <si>
    <t>Подпрограмма</t>
  </si>
  <si>
    <t>Цели программы, подпрограммы,  задачи  подпрограммы, мероприятия подпрограммы, административные мероприятия и их показатели</t>
  </si>
  <si>
    <t>Целевое (суммарное) значение показателя</t>
  </si>
  <si>
    <t>значение</t>
  </si>
  <si>
    <t>год  достижения</t>
  </si>
  <si>
    <t>1.Программа - муниципальная программа города Ржева Тверской области</t>
  </si>
  <si>
    <t>тыс. руб.</t>
  </si>
  <si>
    <t>тыс.рублей</t>
  </si>
  <si>
    <t xml:space="preserve">Подпрограмма 3  «Организация библиотечного обслуживания населения города Ржева Тверской области» </t>
  </si>
  <si>
    <t>Характеристика Муниципальной  программы города Ржева Тверской области</t>
  </si>
  <si>
    <t>Обеспечивающая подпрограмма</t>
  </si>
  <si>
    <t>Годы реализации муниципальной программы</t>
  </si>
  <si>
    <t xml:space="preserve">2. Централизованная бухгалтерия (Профессиональная подготовка, переподготовка и повышение квалификации)
</t>
  </si>
  <si>
    <t xml:space="preserve">Программная часть </t>
  </si>
  <si>
    <t>Д</t>
  </si>
  <si>
    <t>В</t>
  </si>
  <si>
    <t>Б</t>
  </si>
  <si>
    <t>Г</t>
  </si>
  <si>
    <t>Код целевой статьи расхода бюджета</t>
  </si>
  <si>
    <t>направление расходов</t>
  </si>
  <si>
    <t>2. Цель  -  муниципальной программы города Ржева Тверской области.</t>
  </si>
  <si>
    <t>3. Подпрограмма  - подпрограмма муниципальной программы города Ржева Тверской области.</t>
  </si>
  <si>
    <t>4. Задача  - задача подпрограммы.</t>
  </si>
  <si>
    <t>5. Мероприятие - мероприятие подпрограммы.</t>
  </si>
  <si>
    <t>6. Административное мероприятие - административное мероприятие подпрограммы или обеспечивающей подпрограммы.</t>
  </si>
  <si>
    <t>Подпрограмма 4  «Организация и проведение массовых, культурно-просветительских и театрально-зрелищных мероприятий в городе Ржеве Тверской области»</t>
  </si>
  <si>
    <t>С</t>
  </si>
  <si>
    <t>Задача   1.  «Сохранение и развитие выставочного дела в городе Ржеве Тверской области»</t>
  </si>
  <si>
    <t>Задача   2. «Сохранение и развитие самодеятельного и народного творчества в городе Ржеве Тверской области»</t>
  </si>
  <si>
    <t>-</t>
  </si>
  <si>
    <t>1. Обеспечение деятельности главного администратора программы и администраторов  программы</t>
  </si>
  <si>
    <t>7. Показатель - показатель цели подпрограммы, показатель задачи подпрограммы, показатель мероприятия подпрограммы (административного мероприятия).</t>
  </si>
  <si>
    <t>да-1/нет-0</t>
  </si>
  <si>
    <r>
      <rPr>
        <b/>
        <sz val="9"/>
        <rFont val="Times New Roman"/>
        <family val="1"/>
        <charset val="204"/>
      </rPr>
      <t>Мероприятие 1.002</t>
    </r>
    <r>
      <rPr>
        <sz val="9"/>
        <rFont val="Times New Roman"/>
        <family val="1"/>
        <charset val="204"/>
      </rPr>
      <t xml:space="preserve">  «Прочая закупка товаров, работ и услуг для обеспечения государственных (муниципальных) нужд»</t>
    </r>
  </si>
  <si>
    <r>
      <rPr>
        <b/>
        <sz val="9"/>
        <rFont val="Times New Roman"/>
        <family val="1"/>
        <charset val="204"/>
      </rPr>
      <t>Мероприятие 1.003</t>
    </r>
    <r>
      <rPr>
        <sz val="9"/>
        <rFont val="Times New Roman"/>
        <family val="1"/>
        <charset val="204"/>
      </rPr>
      <t xml:space="preserve">   «Уплата налога на имущество организаций и земельного налога»
</t>
    </r>
  </si>
  <si>
    <r>
      <rPr>
        <b/>
        <sz val="9"/>
        <rFont val="Times New Roman"/>
        <family val="1"/>
        <charset val="204"/>
      </rPr>
      <t>Мероприятие 1.004</t>
    </r>
    <r>
      <rPr>
        <sz val="9"/>
        <rFont val="Times New Roman"/>
        <family val="1"/>
        <charset val="204"/>
      </rPr>
      <t xml:space="preserve">   «Уплата прочих налогов, сборов и иных платежей»
</t>
    </r>
  </si>
  <si>
    <r>
      <t>Мероприятие 1.007 «</t>
    </r>
    <r>
      <rPr>
        <sz val="9"/>
        <rFont val="Times New Roman"/>
        <family val="1"/>
        <charset val="204"/>
      </rPr>
      <t>Гашение кредиторской задолженности»</t>
    </r>
  </si>
  <si>
    <r>
      <rPr>
        <b/>
        <sz val="9"/>
        <rFont val="Times New Roman"/>
        <family val="1"/>
        <charset val="204"/>
      </rPr>
      <t>1.003 Расходы на руководство и управление (Централизованная бухгалтерия</t>
    </r>
    <r>
      <rPr>
        <sz val="9"/>
        <rFont val="Times New Roman"/>
        <family val="1"/>
        <charset val="204"/>
      </rPr>
      <t xml:space="preserve"> «Профессиональная подготовка, переподготовка и повышение квалификации»)
</t>
    </r>
  </si>
  <si>
    <t>2016 год</t>
  </si>
  <si>
    <t>2017 год</t>
  </si>
  <si>
    <t>2018 год</t>
  </si>
  <si>
    <t>Потребность на реализацию МП</t>
  </si>
  <si>
    <t>Исполнено</t>
  </si>
  <si>
    <t>Утвержденный объем бюджетных ассигнований</t>
  </si>
  <si>
    <t>Исполнено на  01.08.2017</t>
  </si>
  <si>
    <t>Утверждено</t>
  </si>
  <si>
    <r>
      <rPr>
        <sz val="11"/>
        <color theme="1"/>
        <rFont val="Calibri"/>
        <family val="2"/>
        <charset val="204"/>
        <scheme val="minor"/>
      </rPr>
      <t xml:space="preserve">Утвержденный объем бюджетных ассигнований на </t>
    </r>
    <r>
      <rPr>
        <b/>
        <sz val="11"/>
        <color indexed="8"/>
        <rFont val="Calibri"/>
        <family val="2"/>
        <charset val="204"/>
      </rPr>
      <t>01.08.2017</t>
    </r>
  </si>
  <si>
    <t>принимаемые</t>
  </si>
  <si>
    <t>Бюджетные ассигнования на выполнение обязательств</t>
  </si>
  <si>
    <t>действующие</t>
  </si>
  <si>
    <t>(тыс.руб.)</t>
  </si>
  <si>
    <t>Зам.Руководителя _____________________________________</t>
  </si>
  <si>
    <t xml:space="preserve">       О.Ю.Машкова</t>
  </si>
  <si>
    <t xml:space="preserve">                                                 (подпись)             (расшифровка подписи)</t>
  </si>
  <si>
    <t>Исполнитель: ФИО, тел. 2-07-80</t>
  </si>
  <si>
    <t>Зам.Руководителя              ______________О.Ю.Машкова</t>
  </si>
  <si>
    <t>Исполнитель: ФИО, тел. 2-07-80 ____________     Е.А.Козинова</t>
  </si>
  <si>
    <t xml:space="preserve">                                                                                    (подпись)                 (расшифровка подписи)</t>
  </si>
  <si>
    <t xml:space="preserve">                                                                                  (подпись)                 (расшифровка подписи)</t>
  </si>
  <si>
    <t>Задача  1. Совершенствование системы бюджетных учреждений культурно-досугового типа города Ржева Тверской области.</t>
  </si>
  <si>
    <t>Задача  2. Совершенствование системы казенных учреждений культурно-досугового типа города Ржева Тверской области.</t>
  </si>
  <si>
    <r>
      <rPr>
        <b/>
        <sz val="11"/>
        <rFont val="Times New Roman"/>
        <family val="1"/>
        <charset val="204"/>
      </rPr>
      <t>Показатель  4</t>
    </r>
    <r>
      <rPr>
        <sz val="11"/>
        <rFont val="Times New Roman"/>
        <family val="1"/>
        <charset val="204"/>
      </rPr>
      <t xml:space="preserve">  "Количество участников любительских формирований самодеятельного народного творчества в учреждениях культурно-досугового типа"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</si>
  <si>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  «Организация и проведение новогодних и рождественских праздников»</t>
    </r>
  </si>
  <si>
    <r>
      <rPr>
        <b/>
        <sz val="11"/>
        <rFont val="Times New Roman"/>
        <family val="1"/>
        <charset val="204"/>
      </rPr>
      <t>Мероприятие 2.003</t>
    </r>
    <r>
      <rPr>
        <sz val="11"/>
        <rFont val="Times New Roman"/>
        <family val="1"/>
        <charset val="204"/>
      </rPr>
      <t xml:space="preserve"> "Организация и проведение праздников "Широкая масленица", "Проводы зимы"</t>
    </r>
  </si>
  <si>
    <r>
      <rPr>
        <b/>
        <sz val="11"/>
        <rFont val="Times New Roman"/>
        <family val="1"/>
        <charset val="204"/>
      </rPr>
      <t xml:space="preserve">Мероприятие  2.004 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Дню защитника Отечества и Дню освобождения города Ржева от немецко-фашистских захватчиков»</t>
    </r>
  </si>
  <si>
    <r>
      <rPr>
        <b/>
        <sz val="11"/>
        <rFont val="Times New Roman"/>
        <family val="1"/>
        <charset val="204"/>
      </rPr>
      <t>Показатель  1 «</t>
    </r>
    <r>
      <rPr>
        <sz val="11"/>
        <rFont val="Times New Roman"/>
        <family val="1"/>
        <charset val="204"/>
      </rPr>
      <t>Количество  участников фестиваля детского творчества "Таланты нового века»</t>
    </r>
  </si>
  <si>
    <r>
      <rPr>
        <b/>
        <sz val="11"/>
        <rFont val="Times New Roman"/>
        <family val="1"/>
        <charset val="204"/>
      </rPr>
      <t>Мероприятие  2.001</t>
    </r>
    <r>
      <rPr>
        <sz val="11"/>
        <rFont val="Times New Roman"/>
        <family val="1"/>
        <charset val="204"/>
      </rPr>
      <t xml:space="preserve"> «Проведение фестиваля искусств «Ржевская осень»</t>
    </r>
  </si>
  <si>
    <r>
      <rPr>
        <b/>
        <sz val="11"/>
        <rFont val="Times New Roman"/>
        <family val="1"/>
        <charset val="204"/>
      </rPr>
      <t xml:space="preserve"> Мероприятие  2.018</t>
    </r>
    <r>
      <rPr>
        <sz val="11"/>
        <rFont val="Times New Roman"/>
        <family val="1"/>
        <charset val="204"/>
      </rPr>
      <t xml:space="preserve">  Проведение фестиваля современного танца "Лучший Flash Dancer"»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</si>
  <si>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фестиваля детского и юношеского творчества «Живая память»</t>
    </r>
  </si>
  <si>
    <r>
      <rPr>
        <b/>
        <sz val="11"/>
        <rFont val="Times New Roman"/>
        <family val="1"/>
        <charset val="204"/>
      </rPr>
      <t>Мероприятие  2.009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 Дню Победы»</t>
    </r>
  </si>
  <si>
    <r>
      <rPr>
        <b/>
        <sz val="11"/>
        <rFont val="Times New Roman"/>
        <family val="1"/>
        <charset val="204"/>
      </rPr>
      <t>Мероприятие  2.010</t>
    </r>
    <r>
      <rPr>
        <sz val="11"/>
        <rFont val="Times New Roman"/>
        <family val="1"/>
        <charset val="204"/>
      </rPr>
      <t xml:space="preserve">  « Проведение праздничных мероприятий, посвященных Всероссийскому Дню работника культуры»</t>
    </r>
  </si>
  <si>
    <r>
      <rPr>
        <b/>
        <sz val="11"/>
        <rFont val="Times New Roman"/>
        <family val="1"/>
        <charset val="204"/>
      </rPr>
      <t>Мероприятие  2.012</t>
    </r>
    <r>
      <rPr>
        <sz val="11"/>
        <rFont val="Times New Roman"/>
        <family val="1"/>
        <charset val="204"/>
      </rPr>
      <t xml:space="preserve">   «Проведение праздничных мероприятий, посвященных  Дню города Ржева»</t>
    </r>
  </si>
  <si>
    <r>
      <rPr>
        <b/>
        <sz val="11"/>
        <rFont val="Times New Roman"/>
        <family val="1"/>
        <charset val="204"/>
      </rPr>
      <t>Мероприятие  2.013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 неделе детской и юношеской книге»</t>
    </r>
  </si>
  <si>
    <r>
      <rPr>
        <b/>
        <sz val="11"/>
        <rFont val="Times New Roman"/>
        <family val="1"/>
        <charset val="204"/>
      </rPr>
      <t xml:space="preserve">Мероприятие  2.019 </t>
    </r>
    <r>
      <rPr>
        <sz val="11"/>
        <rFont val="Times New Roman"/>
        <family val="1"/>
        <charset val="204"/>
      </rPr>
      <t>«Проведение фольклорного праздника "Ржевские гостевания»</t>
    </r>
  </si>
  <si>
    <r>
      <rPr>
        <b/>
        <sz val="11"/>
        <rFont val="Times New Roman"/>
        <family val="1"/>
        <charset val="204"/>
      </rPr>
      <t xml:space="preserve">Мероприятие 2.020 </t>
    </r>
    <r>
      <rPr>
        <sz val="11"/>
        <rFont val="Times New Roman"/>
        <family val="1"/>
        <charset val="204"/>
      </rPr>
      <t>«Проведение фестиваля детского творчества «Таланты нового века»</t>
    </r>
  </si>
  <si>
    <r>
      <rPr>
        <b/>
        <sz val="11"/>
        <rFont val="Times New Roman"/>
        <family val="1"/>
        <charset val="204"/>
      </rPr>
      <t xml:space="preserve"> Мероприятие  2.021</t>
    </r>
    <r>
      <rPr>
        <sz val="11"/>
        <rFont val="Times New Roman"/>
        <family val="1"/>
        <charset val="204"/>
      </rPr>
      <t xml:space="preserve"> «Организация и проведение Открытого фестиваля семейного творчества «Созвездие под названием Семья»</t>
    </r>
  </si>
  <si>
    <r>
      <rPr>
        <b/>
        <sz val="11"/>
        <rFont val="Times New Roman"/>
        <family val="1"/>
        <charset val="204"/>
      </rPr>
      <t>Мероприятие  2.022</t>
    </r>
    <r>
      <rPr>
        <sz val="11"/>
        <rFont val="Times New Roman"/>
        <family val="1"/>
        <charset val="204"/>
      </rPr>
      <t xml:space="preserve"> «Организация и проведение Открытого праздника Гармонистов»</t>
    </r>
  </si>
  <si>
    <r>
      <rPr>
        <b/>
        <sz val="11"/>
        <rFont val="Times New Roman"/>
        <family val="1"/>
        <charset val="204"/>
      </rPr>
      <t>Мероприятие  2.023</t>
    </r>
    <r>
      <rPr>
        <sz val="11"/>
        <rFont val="Times New Roman"/>
        <family val="1"/>
        <charset val="204"/>
      </rPr>
      <t xml:space="preserve"> «Организация и проведение фестиваля детского и юношеского творчества «Живая память»</t>
    </r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</si>
  <si>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 xml:space="preserve">  «Проведение ремонта  в  учреждениях дополнительного образования в сфере культуры»</t>
    </r>
  </si>
  <si>
    <r>
      <t xml:space="preserve">Показатель  1 " </t>
    </r>
    <r>
      <rPr>
        <sz val="11"/>
        <rFont val="Times New Roman"/>
        <family val="1"/>
        <charset val="204"/>
      </rPr>
      <t>Количество работников  казенных учреждений культурно-досугового типа,  прошедших переподготовку в связи с внедрением профессиональных стандартов"</t>
    </r>
  </si>
  <si>
    <r>
      <t>Мероприятие  2.003</t>
    </r>
    <r>
      <rPr>
        <sz val="11"/>
        <rFont val="Times New Roman"/>
        <family val="1"/>
        <charset val="204"/>
      </rPr>
      <t xml:space="preserve"> «Обеспечение деятельности казенных учреждений культурно-досугового типа по предпринимательской и иной приносящей доход деятельности"</t>
    </r>
  </si>
  <si>
    <t>да-1/нет-1</t>
  </si>
  <si>
    <t>штук</t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</si>
  <si>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  «Предоставление общедоступного и бесплатного дополнительного образования в сфере культуры (в части расходов на текущее содержание, развитие материально технической базы)»
</t>
    </r>
  </si>
  <si>
    <t>L</t>
  </si>
  <si>
    <r>
      <rPr>
        <b/>
        <sz val="11"/>
        <rFont val="Times New Roman"/>
        <family val="1"/>
        <charset val="204"/>
      </rPr>
      <t>Мероприятие  2.029</t>
    </r>
    <r>
      <rPr>
        <sz val="11"/>
        <rFont val="Times New Roman"/>
        <family val="1"/>
        <charset val="204"/>
      </rPr>
      <t xml:space="preserve"> «Организация деятельности ансамбля камерной музыки МУК "Дворец культуры" г. Ржева»</t>
    </r>
  </si>
  <si>
    <r>
      <rPr>
        <b/>
        <sz val="11"/>
        <rFont val="Times New Roman"/>
        <family val="1"/>
        <charset val="204"/>
      </rPr>
      <t xml:space="preserve">Мероприятие  1.004 </t>
    </r>
    <r>
      <rPr>
        <sz val="11"/>
        <rFont val="Times New Roman"/>
        <family val="1"/>
        <charset val="204"/>
      </rPr>
      <t xml:space="preserve">  «Проведение ремонта  в  бюджетных учреждениях  культурно-досугового типа»</t>
    </r>
  </si>
  <si>
    <r>
      <rPr>
        <b/>
        <sz val="11"/>
        <rFont val="Times New Roman"/>
        <family val="1"/>
        <charset val="204"/>
      </rPr>
      <t xml:space="preserve">Мероприятие  1.005  </t>
    </r>
    <r>
      <rPr>
        <sz val="11"/>
        <rFont val="Times New Roman"/>
        <family val="1"/>
        <charset val="204"/>
      </rPr>
      <t xml:space="preserve">«Проведение противопожарных мероприятий в бюджетных учреждениях культурно-досугового типа» 
</t>
    </r>
  </si>
  <si>
    <r>
      <rPr>
        <b/>
        <sz val="11"/>
        <rFont val="Times New Roman"/>
        <family val="1"/>
        <charset val="204"/>
      </rPr>
      <t xml:space="preserve">Мероприятие  1.006 </t>
    </r>
    <r>
      <rPr>
        <sz val="11"/>
        <rFont val="Times New Roman"/>
        <family val="1"/>
        <charset val="204"/>
      </rPr>
      <t>«Улучшение условий охраны труда в бюджетных учреждениях культурно- досугового типа»</t>
    </r>
  </si>
  <si>
    <r>
      <rPr>
        <b/>
        <sz val="11"/>
        <rFont val="Times New Roman"/>
        <family val="1"/>
        <charset val="204"/>
      </rPr>
      <t xml:space="preserve">Мероприятие  2.005 </t>
    </r>
    <r>
      <rPr>
        <sz val="11"/>
        <rFont val="Times New Roman"/>
        <family val="1"/>
        <charset val="204"/>
      </rPr>
      <t xml:space="preserve">  «Проведение ремонта  в  казенных учреждениях  культурно-досугового типа»</t>
    </r>
  </si>
  <si>
    <r>
      <rPr>
        <b/>
        <sz val="11"/>
        <rFont val="Times New Roman"/>
        <family val="1"/>
        <charset val="204"/>
      </rPr>
      <t xml:space="preserve">Мероприятие  2.006  </t>
    </r>
    <r>
      <rPr>
        <sz val="11"/>
        <rFont val="Times New Roman"/>
        <family val="1"/>
        <charset val="204"/>
      </rPr>
      <t xml:space="preserve">«Проведение противопожарных мероприятий в казенных  учреждениях культурно-досугового типа» 
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</si>
  <si>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  «Обеспечение деятельности казенных учреждений культурно-досугового типа (в части расходов на текущее содержание, укрепление материально-технической базы)»
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</si>
  <si>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 «Обеспечение деятельности бюджетных учреждений культурно-досугового типа (в части расходов на текущее содержание, развитие материально-технической базы)»
</t>
    </r>
  </si>
  <si>
    <t xml:space="preserve">Задача  1. "Развитие функционирования Муниципального казенного учреждения  «Ржевская централизованная  библиотечная система» </t>
  </si>
  <si>
    <r>
      <rPr>
        <b/>
        <sz val="11"/>
        <rFont val="Times New Roman"/>
        <family val="1"/>
        <charset val="204"/>
      </rPr>
      <t>Мероприятие  1.001</t>
    </r>
    <r>
      <rPr>
        <sz val="11"/>
        <rFont val="Times New Roman"/>
        <family val="1"/>
        <charset val="204"/>
      </rPr>
      <t xml:space="preserve"> «Обеспечение деятельности Муниципального казенного учреждения  «Ржевская централизованная  библиотечная система» (в части совершенствования оплаты труда по категориям работников в соответствии с Указами Президента РФ)» </t>
    </r>
  </si>
  <si>
    <r>
      <rPr>
        <b/>
        <sz val="11"/>
        <rFont val="Times New Roman"/>
        <family val="1"/>
        <charset val="204"/>
      </rPr>
      <t>Мероприятие  1.005</t>
    </r>
    <r>
      <rPr>
        <sz val="11"/>
        <rFont val="Times New Roman"/>
        <family val="1"/>
        <charset val="204"/>
      </rPr>
      <t xml:space="preserve"> «Проведение ремонта в Муниципальном казенном учреждении  «Ржевская централизованная  библиотечная система»
</t>
    </r>
  </si>
  <si>
    <r>
      <rPr>
        <b/>
        <sz val="11"/>
        <rFont val="Times New Roman"/>
        <family val="1"/>
        <charset val="204"/>
      </rPr>
      <t>Мероприятие 2.003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учреждениях дополнительного образования в сфере культуры"</t>
    </r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</si>
  <si>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>«Комплектование библиотечных фондов  в Муниципальном казенном учреждении 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</si>
  <si>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«Комплектование библиотечных фондов в Муниципальном казенном учреждении  «Ржевская централизованная  библиотечная система» для лиц с ограниченными возможностями»</t>
    </r>
  </si>
  <si>
    <r>
      <rPr>
        <b/>
        <sz val="11"/>
        <rFont val="Times New Roman"/>
        <family val="1"/>
        <charset val="204"/>
      </rPr>
      <t>Мероприятие 1.007 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бюджетных учреждений культурно-досугового типа"</t>
    </r>
  </si>
  <si>
    <r>
      <t xml:space="preserve">Мероприятие  2.004 </t>
    </r>
    <r>
      <rPr>
        <sz val="11"/>
        <rFont val="Times New Roman"/>
        <family val="1"/>
        <charset val="204"/>
      </rPr>
      <t>«Обеспечение деятельности подведомственных  учреждений (в части гашения кредиторской задолженности»</t>
    </r>
  </si>
  <si>
    <r>
      <rPr>
        <b/>
        <sz val="11"/>
        <rFont val="Times New Roman"/>
        <family val="1"/>
        <charset val="204"/>
      </rPr>
      <t xml:space="preserve">Мероприятие  1.007 </t>
    </r>
    <r>
      <rPr>
        <sz val="11"/>
        <rFont val="Times New Roman"/>
        <family val="1"/>
        <charset val="204"/>
      </rPr>
      <t>«Улучшение условий охраны труда в Муниципальном казенном учреждении 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</si>
  <si>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  "Количество  любительских формирований самодеятельного народного творчества в учреждениях культурно-досугового типа"</t>
    </r>
  </si>
  <si>
    <r>
      <t>Мероприятие</t>
    </r>
    <r>
      <rPr>
        <b/>
        <sz val="11"/>
        <rFont val="Times New Roman"/>
        <family val="1"/>
        <charset val="204"/>
      </rPr>
      <t xml:space="preserve"> 2.008</t>
    </r>
    <r>
      <rPr>
        <sz val="12"/>
        <rFont val="Times New Roman"/>
        <family val="1"/>
        <charset val="204"/>
      </rPr>
      <t xml:space="preserve"> Организация и проведение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Открытого  фестиваля детского и юношеского творчества «Созвездие талантов»</t>
    </r>
  </si>
  <si>
    <r>
      <rPr>
        <b/>
        <sz val="11"/>
        <rFont val="Times New Roman"/>
        <family val="1"/>
        <charset val="204"/>
      </rPr>
      <t>Мероприятие  2.028</t>
    </r>
    <r>
      <rPr>
        <sz val="11"/>
        <rFont val="Times New Roman"/>
        <family val="1"/>
        <charset val="204"/>
      </rPr>
      <t xml:space="preserve"> «Организация деятельности Духового оркестра МУК "Дворец культуры" г. Ржева»</t>
    </r>
  </si>
  <si>
    <t>Задача  1. «Совершенствование механизмов управления системой  учреждений дополнительного образования детей в сфере культуры города Ржева Тверской области»</t>
  </si>
  <si>
    <t>Программа, всего:</t>
  </si>
  <si>
    <r>
      <t xml:space="preserve">Администратор муниципальной программы города Ржева Тверской области - </t>
    </r>
    <r>
      <rPr>
        <u/>
        <sz val="12"/>
        <rFont val="Times New Roman"/>
        <family val="1"/>
        <charset val="204"/>
      </rPr>
      <t>Отдел культуры администрации города Ржева Тверской области</t>
    </r>
  </si>
  <si>
    <r>
      <rPr>
        <b/>
        <sz val="11"/>
        <rFont val="Times New Roman"/>
        <family val="1"/>
        <charset val="204"/>
      </rPr>
      <t xml:space="preserve">Мероприятие  1.004 </t>
    </r>
    <r>
      <rPr>
        <sz val="11"/>
        <rFont val="Times New Roman"/>
        <family val="1"/>
        <charset val="204"/>
      </rPr>
      <t>«Обеспечение деятельности подведомственных учреждений (в части гашения кредиторской задолженности в рамках МЗ прошлых лет»</t>
    </r>
  </si>
  <si>
    <r>
      <rPr>
        <b/>
        <sz val="11"/>
        <color indexed="8"/>
        <rFont val="Times New Roman"/>
        <family val="1"/>
        <charset val="204"/>
      </rPr>
      <t xml:space="preserve">Мероприятие  2.004 </t>
    </r>
    <r>
      <rPr>
        <sz val="11"/>
        <color indexed="8"/>
        <rFont val="Times New Roman"/>
        <family val="1"/>
        <charset val="204"/>
      </rPr>
      <t>«Обеспечение безопасности в учреждениях дополнительного образования в сфере культуры»</t>
    </r>
  </si>
  <si>
    <r>
      <rPr>
        <b/>
        <sz val="11"/>
        <rFont val="Times New Roman"/>
        <family val="1"/>
        <charset val="204"/>
      </rPr>
      <t xml:space="preserve">Показатель 2  </t>
    </r>
    <r>
      <rPr>
        <sz val="11"/>
        <rFont val="Times New Roman"/>
        <family val="1"/>
        <charset val="204"/>
      </rPr>
      <t xml:space="preserve"> «Количество мероприятий проведенных за плату в МУ "Клуб Текстильщик»</t>
    </r>
  </si>
  <si>
    <r>
      <rPr>
        <b/>
        <sz val="11"/>
        <rFont val="Times New Roman"/>
        <family val="1"/>
        <charset val="204"/>
      </rPr>
      <t>Мероприятие 2.008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 казенных   учреждениях культурно-досугового типа"</t>
    </r>
  </si>
  <si>
    <r>
      <rPr>
        <b/>
        <sz val="11"/>
        <rFont val="Times New Roman"/>
        <family val="1"/>
        <charset val="204"/>
      </rPr>
      <t xml:space="preserve">Мероприятие  1.006 </t>
    </r>
    <r>
      <rPr>
        <sz val="11"/>
        <rFont val="Times New Roman"/>
        <family val="1"/>
        <charset val="204"/>
      </rPr>
      <t xml:space="preserve">«Противопожарные мероприятия в Муниципальном казенном учреждении  «Ржевская централизованная  библиотечная система»
</t>
    </r>
  </si>
  <si>
    <r>
      <rPr>
        <b/>
        <sz val="11"/>
        <rFont val="Times New Roman"/>
        <family val="1"/>
        <charset val="204"/>
      </rPr>
      <t>Мероприятие 1.008 «</t>
    </r>
    <r>
      <rPr>
        <sz val="11"/>
        <rFont val="Times New Roman"/>
        <family val="1"/>
        <charset val="204"/>
      </rPr>
      <t xml:space="preserve">Мероприятия по энергосбережению и повышению энергоэффективности в Муниципальном учреждении «Ржевская централизованная библиотечная система»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</si>
  <si>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изданий со шрифтом Брайля, приобретенных библиотечным фондом для лиц с ограниченными возможностями»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</si>
  <si>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«Обеспечение деятельности казенного учреждения МКУ г. Ржева «Центр по обслуживанию учреждений » (в части расходов на текущее содержание и на укрепление материально - технической базы»
</t>
    </r>
  </si>
  <si>
    <r>
      <rPr>
        <b/>
        <sz val="11"/>
        <rFont val="Times New Roman"/>
        <family val="1"/>
        <charset val="204"/>
      </rPr>
      <t xml:space="preserve">Мероприятие  1.003 </t>
    </r>
    <r>
      <rPr>
        <sz val="11"/>
        <rFont val="Times New Roman"/>
        <family val="1"/>
        <charset val="204"/>
      </rPr>
      <t>«Улучшение условий охраны труда в МКУ г. Ржева "Центр по обслуживанию учреждений"»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</si>
  <si>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«Количество мест прошедших спецоценку»</t>
    </r>
  </si>
  <si>
    <r>
      <t>Показатель</t>
    </r>
    <r>
      <rPr>
        <sz val="11"/>
        <rFont val="Times New Roman"/>
        <family val="1"/>
        <charset val="204"/>
      </rPr>
      <t xml:space="preserve"> «Количество муниципальных учреждений дополнительного образования детей в области культуры, не имеющих просроченной кредиторской задолженности»</t>
    </r>
  </si>
  <si>
    <r>
      <t>Показатель 2 "</t>
    </r>
    <r>
      <rPr>
        <sz val="11"/>
        <rFont val="Times New Roman"/>
        <family val="1"/>
        <charset val="204"/>
      </rPr>
      <t>Количество проводимых мероприятий, различной  направленности"</t>
    </r>
  </si>
  <si>
    <r>
      <t>Показатель 3  "</t>
    </r>
    <r>
      <rPr>
        <sz val="11"/>
        <rFont val="Times New Roman"/>
        <family val="1"/>
        <charset val="204"/>
      </rPr>
      <t>Количество участников выставок, фестивалей и конкурсов различного уровня"</t>
    </r>
  </si>
  <si>
    <r>
      <t>Показатель 4  "</t>
    </r>
    <r>
      <rPr>
        <sz val="11"/>
        <rFont val="Times New Roman"/>
        <family val="1"/>
        <charset val="204"/>
      </rPr>
      <t>Количество Лауреатов и Дипломантов выставок, фестивалей и конкурсов различного уровня"</t>
    </r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</si>
  <si>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  «Обеспечение деятельности подведомственных учреждений (в части гашения кредиторской задолженности в рамках МЗ прошлых лет)»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</si>
  <si>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бюджетных,  муниципальных учреждений культурно-досугового типа, не имеющих просроченной кредиторской задолженности»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</si>
  <si>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казенных  муниципальных учреждений культурно-досугового типа, не имеющих просроченной кредиторской задолженности»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</si>
  <si>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"Увеличение количества экземпляров библиотечного фонда"</t>
    </r>
  </si>
  <si>
    <r>
      <rPr>
        <b/>
        <sz val="11"/>
        <rFont val="Times New Roman"/>
        <family val="1"/>
        <charset val="204"/>
      </rPr>
      <t>Административное мероприятие 1.001</t>
    </r>
    <r>
      <rPr>
        <sz val="11"/>
        <rFont val="Times New Roman"/>
        <family val="1"/>
        <charset val="204"/>
      </rPr>
      <t xml:space="preserve">  «Организация выставочной деятельности и художественных конкурсов»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</si>
  <si>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«Отсутствие просроченной задолженности за текущий финансовый год по оплате расходов МКУ г. Ржева «Центр по обслуживанию учреждений»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</si>
  <si>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>"Количество ставок обслуживающего персонала"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</si>
  <si>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 «Количество посетителей массовых мероприятий, проводимых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</si>
  <si>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>Показатель 5</t>
    </r>
    <r>
      <rPr>
        <sz val="11"/>
        <rFont val="Times New Roman"/>
        <family val="1"/>
        <charset val="204"/>
      </rPr>
      <t xml:space="preserve"> «Книговыдача»</t>
    </r>
  </si>
  <si>
    <r>
      <rPr>
        <b/>
        <sz val="11"/>
        <rFont val="Times New Roman"/>
        <family val="1"/>
        <charset val="204"/>
      </rPr>
      <t xml:space="preserve">Мероприятие  1.005 </t>
    </r>
    <r>
      <rPr>
        <sz val="11"/>
        <rFont val="Times New Roman"/>
        <family val="1"/>
        <charset val="204"/>
      </rPr>
      <t>«Улучшение условий охраны труда в учреждениях дополнительного образования в сфере культуры»</t>
    </r>
  </si>
  <si>
    <t xml:space="preserve">Задача  2. Укрепление и развитие материально-технической базы учреждений дополнительного образования  в области культуры </t>
  </si>
  <si>
    <r>
      <rPr>
        <b/>
        <sz val="11"/>
        <rFont val="Times New Roman"/>
        <family val="1"/>
        <charset val="204"/>
      </rPr>
      <t xml:space="preserve">Показатель  1 </t>
    </r>
    <r>
      <rPr>
        <sz val="11"/>
        <rFont val="Times New Roman"/>
        <family val="1"/>
        <charset val="204"/>
      </rPr>
      <t xml:space="preserve"> "Количество мероприятий, проводимых МУК «Ржевский Выставочный  зал»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</si>
  <si>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 "Количество посещений  МУК «Ржевский Выставочный  зал»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</si>
  <si>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>«Процент удовлетворенности участников и посетителей мероприятий, проводимых в МУК «Ржевский Выставочный  зал»</t>
    </r>
  </si>
  <si>
    <r>
      <rPr>
        <b/>
        <sz val="11"/>
        <rFont val="Times New Roman"/>
        <family val="1"/>
        <charset val="204"/>
      </rPr>
      <t>Мероприятие 2.011</t>
    </r>
    <r>
      <rPr>
        <sz val="11"/>
        <rFont val="Times New Roman"/>
        <family val="1"/>
        <charset val="204"/>
      </rPr>
      <t xml:space="preserve">   «Проведение праздничных мероприятий, посвященных Дню защиты детей»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</si>
  <si>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музыкантов дополнительно привлекаемых в состав Духового оркестра МУК "Дворец культуры" г. Ржева для участия в общегородских мероприятиях»</t>
    </r>
  </si>
  <si>
    <r>
      <rPr>
        <b/>
        <sz val="11"/>
        <rFont val="Times New Roman"/>
        <family val="1"/>
        <charset val="204"/>
      </rPr>
      <t>Административное мероприятие  2.001</t>
    </r>
    <r>
      <rPr>
        <sz val="11"/>
        <rFont val="Times New Roman"/>
        <family val="1"/>
        <charset val="204"/>
      </rPr>
      <t xml:space="preserve"> «Проведение анализа загрузки каждой единицы штатного расписания по итогам инспекционных проверок осуществляемых Отделом культуры администрации города Ржева Тверской области»</t>
    </r>
  </si>
  <si>
    <r>
      <rPr>
        <b/>
        <sz val="11"/>
        <rFont val="Times New Roman"/>
        <family val="1"/>
        <charset val="204"/>
      </rPr>
      <t xml:space="preserve">Показатель  1 </t>
    </r>
    <r>
      <rPr>
        <sz val="11"/>
        <rFont val="Times New Roman"/>
        <family val="1"/>
        <charset val="204"/>
      </rPr>
      <t>«Количество мероприятий выставочной деятельности и художественных конкурсов, проводимых учреждениями культуры и дополнительного образования города Ржева Тверской области в рамках общегородских мероприятий»</t>
    </r>
  </si>
  <si>
    <r>
      <t>Задача  1</t>
    </r>
    <r>
      <rPr>
        <sz val="11"/>
        <rFont val="Times New Roman"/>
        <family val="1"/>
        <charset val="204"/>
      </rPr>
      <t>.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«Совершенствование механизмов обслуживания учреждений, подведомственных Отделу культуры администрации города Ржева»</t>
    </r>
  </si>
  <si>
    <r>
      <rPr>
        <b/>
        <sz val="11"/>
        <rFont val="Times New Roman"/>
        <family val="1"/>
        <charset val="204"/>
      </rPr>
      <t>Мероприятие 2.005</t>
    </r>
    <r>
      <rPr>
        <sz val="11"/>
        <rFont val="Times New Roman"/>
        <family val="1"/>
        <charset val="204"/>
      </rPr>
      <t xml:space="preserve"> «Расходы на укрепление материально-технической базы муниципальных организаций дополнительного образования в сфере культуры Тверской области за счет средств местного бюджета »</t>
    </r>
  </si>
  <si>
    <t>Подпрограмма 2. «Улучшение условий организации досуга и обеспечение жителей города Ржева услугами организаций культуры»</t>
  </si>
  <si>
    <t xml:space="preserve">Подпрограмма 1 «Развитие дополнительного образования детей в сфере культуры города Ржева Тверской области»   </t>
  </si>
  <si>
    <t>S</t>
  </si>
  <si>
    <r>
      <t xml:space="preserve">Показатель  </t>
    </r>
    <r>
      <rPr>
        <sz val="11"/>
        <rFont val="Times New Roman"/>
        <family val="1"/>
        <charset val="204"/>
      </rPr>
      <t xml:space="preserve"> «Средняя заработная плата работников списочного состава учреждений  дополнительного образования в области культуры»</t>
    </r>
  </si>
  <si>
    <r>
      <t xml:space="preserve">Показатель   </t>
    </r>
    <r>
      <rPr>
        <sz val="11"/>
        <rFont val="Times New Roman"/>
        <family val="1"/>
        <charset val="204"/>
      </rPr>
      <t>«Средняя заработная плата работников списочного состава учреждений  дополнительного образования в области культуры»</t>
    </r>
  </si>
  <si>
    <r>
      <rPr>
        <b/>
        <sz val="11"/>
        <rFont val="Times New Roman"/>
        <family val="1"/>
        <charset val="204"/>
      </rPr>
      <t xml:space="preserve">Административное мероприятие 1.002 </t>
    </r>
    <r>
      <rPr>
        <sz val="11"/>
        <rFont val="Times New Roman"/>
        <family val="1"/>
        <charset val="204"/>
      </rPr>
      <t>«Проведение мониторинга с целью выявления удовлетворенности населения города Ржева Тверской области качеством организации выставочной деятельности и ее доступности»</t>
    </r>
  </si>
  <si>
    <r>
      <rPr>
        <b/>
        <sz val="11"/>
        <rFont val="Times New Roman"/>
        <family val="1"/>
        <charset val="204"/>
      </rPr>
      <t>Мероприятие  2.030</t>
    </r>
    <r>
      <rPr>
        <sz val="11"/>
        <rFont val="Times New Roman"/>
        <family val="1"/>
        <charset val="204"/>
      </rPr>
      <t xml:space="preserve"> «Проведение праздничного мероприятия, посвященного Дню семьи, любви и верности»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</si>
  <si>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 Доля муниципальных учреждений, в которых обеспечен уровень оплаты труда работников не ниже установленного минимального размера оплаты труда.</t>
    </r>
    <r>
      <rPr>
        <sz val="11"/>
        <color indexed="10"/>
        <rFont val="Times New Roman"/>
        <family val="1"/>
        <charset val="204"/>
      </rPr>
      <t xml:space="preserve"> 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</si>
  <si>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 Доля муниципальных учреждений, в которых обеспечен уровень оплаты труда работников не ниже установленного минимального размера оплаты труда. 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</si>
  <si>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"Доля муниципальных учреждений, в которых обеспечен уровень оплаты труда работников не ниже установленного минимального размера оплаты труда.</t>
    </r>
    <r>
      <rPr>
        <sz val="11"/>
        <color indexed="10"/>
        <rFont val="Times New Roman"/>
        <family val="1"/>
        <charset val="204"/>
      </rPr>
      <t>"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</si>
  <si>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Доля муниципальных учреждений, в которых обеспечен уровень оплаты труда работников не ниже установленного минимального размера оплаты труда</t>
    </r>
    <r>
      <rPr>
        <sz val="11"/>
        <color indexed="10"/>
        <rFont val="Times New Roman"/>
        <family val="1"/>
        <charset val="204"/>
      </rPr>
      <t>. "</t>
    </r>
  </si>
  <si>
    <r>
      <rPr>
        <b/>
        <sz val="11"/>
        <rFont val="Times New Roman"/>
        <family val="1"/>
        <charset val="204"/>
      </rPr>
      <t xml:space="preserve">Мероприятие  2.003 </t>
    </r>
    <r>
      <rPr>
        <sz val="11"/>
        <rFont val="Times New Roman"/>
        <family val="1"/>
        <charset val="204"/>
      </rPr>
      <t>«Расходы на поддержку отрасли культуры (в части комплектования книжных фондов муниципальных общедоступных библиотек Тверской области)»</t>
    </r>
  </si>
  <si>
    <t>1.003 Расходы на повышение оплаты труда работникам муниципальных учреждений в связи с увеличением минимального размера оплаты труда (Централизованная бухгалтерия)</t>
  </si>
</sst>
</file>

<file path=xl/styles.xml><?xml version="1.0" encoding="utf-8"?>
<styleSheet xmlns="http://schemas.openxmlformats.org/spreadsheetml/2006/main">
  <numFmts count="10">
    <numFmt numFmtId="43" formatCode="_-* #,##0.00_р_._-;\-* #,##0.00_р_._-;_-* &quot;-&quot;??_р_._-;_-@_-"/>
    <numFmt numFmtId="164" formatCode="#,##0.0"/>
    <numFmt numFmtId="165" formatCode="0.0"/>
    <numFmt numFmtId="166" formatCode="0.00;[Red]0.00"/>
    <numFmt numFmtId="167" formatCode="#,##0.00;[Red]#,##0.00"/>
    <numFmt numFmtId="168" formatCode="#,##0;[Red]#,##0"/>
    <numFmt numFmtId="169" formatCode="0;[Red]0"/>
    <numFmt numFmtId="170" formatCode="#,##0.0;[Red]#,##0.0"/>
    <numFmt numFmtId="171" formatCode="#,##0.0_р_."/>
    <numFmt numFmtId="172" formatCode="0.0;[Red]0.0"/>
  </numFmts>
  <fonts count="60"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Calibri"/>
      <family val="2"/>
      <charset val="204"/>
    </font>
    <font>
      <sz val="16"/>
      <name val="Times New Roman"/>
      <family val="1"/>
      <charset val="204"/>
    </font>
    <font>
      <b/>
      <sz val="11"/>
      <name val="Calibri"/>
      <family val="2"/>
      <charset val="204"/>
    </font>
    <font>
      <b/>
      <sz val="12"/>
      <name val="Arial"/>
      <family val="2"/>
      <charset val="204"/>
    </font>
    <font>
      <b/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10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indexed="10"/>
      <name val="Arial"/>
      <family val="2"/>
      <charset val="204"/>
    </font>
    <font>
      <sz val="12"/>
      <color indexed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10"/>
      <name val="Arial"/>
      <family val="2"/>
      <charset val="204"/>
    </font>
    <font>
      <sz val="12"/>
      <color indexed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9"/>
      <color indexed="10"/>
      <name val="Times New Roman"/>
      <family val="1"/>
      <charset val="204"/>
    </font>
    <font>
      <sz val="9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3"/>
      <name val="Arial CYR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14"/>
      <color indexed="8"/>
      <name val="Calibri"/>
      <family val="2"/>
      <charset val="204"/>
    </font>
    <font>
      <sz val="16"/>
      <name val="Arial CYR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2"/>
      <color indexed="10"/>
      <name val="Arial"/>
      <family val="2"/>
      <charset val="204"/>
    </font>
    <font>
      <sz val="11"/>
      <color indexed="10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name val="Calibri"/>
      <family val="2"/>
      <charset val="204"/>
    </font>
    <font>
      <sz val="9"/>
      <color indexed="10"/>
      <name val="Times New Roman"/>
      <family val="1"/>
      <charset val="204"/>
    </font>
    <font>
      <b/>
      <sz val="14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2"/>
      <color indexed="1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44" fillId="0" borderId="0" applyFont="0" applyFill="0" applyBorder="0" applyAlignment="0" applyProtection="0"/>
  </cellStyleXfs>
  <cellXfs count="334">
    <xf numFmtId="0" fontId="0" fillId="0" borderId="0" xfId="0"/>
    <xf numFmtId="0" fontId="0" fillId="0" borderId="0" xfId="0" applyFont="1" applyFill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Fill="1" applyAlignment="1">
      <alignment horizontal="center" wrapText="1"/>
    </xf>
    <xf numFmtId="0" fontId="0" fillId="0" borderId="0" xfId="0" applyFont="1" applyAlignment="1">
      <alignment horizontal="center" wrapText="1"/>
    </xf>
    <xf numFmtId="0" fontId="1" fillId="0" borderId="0" xfId="0" applyFont="1" applyFill="1" applyAlignment="1">
      <alignment wrapText="1"/>
    </xf>
    <xf numFmtId="0" fontId="0" fillId="2" borderId="0" xfId="0" applyFont="1" applyFill="1" applyAlignment="1">
      <alignment horizontal="center" wrapText="1"/>
    </xf>
    <xf numFmtId="0" fontId="0" fillId="0" borderId="0" xfId="0" applyFill="1"/>
    <xf numFmtId="0" fontId="5" fillId="0" borderId="0" xfId="0" applyFont="1" applyFill="1"/>
    <xf numFmtId="0" fontId="2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5" fillId="0" borderId="0" xfId="0" applyFont="1" applyFill="1" applyBorder="1"/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0" fontId="4" fillId="0" borderId="1" xfId="0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0" fontId="6" fillId="3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0" fontId="6" fillId="0" borderId="0" xfId="0" applyFont="1" applyFill="1" applyBorder="1" applyAlignment="1">
      <alignment vertical="top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 vertical="top"/>
    </xf>
    <xf numFmtId="3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3" fontId="8" fillId="3" borderId="0" xfId="0" applyNumberFormat="1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wrapText="1"/>
    </xf>
    <xf numFmtId="0" fontId="8" fillId="3" borderId="0" xfId="0" applyFont="1" applyFill="1" applyAlignment="1">
      <alignment horizontal="center" wrapText="1"/>
    </xf>
    <xf numFmtId="0" fontId="8" fillId="0" borderId="0" xfId="0" applyFont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166" fontId="6" fillId="0" borderId="1" xfId="0" applyNumberFormat="1" applyFont="1" applyFill="1" applyBorder="1" applyAlignment="1">
      <alignment horizontal="center" vertical="center"/>
    </xf>
    <xf numFmtId="168" fontId="6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/>
    <xf numFmtId="0" fontId="5" fillId="4" borderId="0" xfId="0" applyFont="1" applyFill="1" applyBorder="1"/>
    <xf numFmtId="0" fontId="11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5" fillId="0" borderId="1" xfId="0" applyFont="1" applyFill="1" applyBorder="1"/>
    <xf numFmtId="4" fontId="5" fillId="0" borderId="0" xfId="0" applyNumberFormat="1" applyFont="1" applyFill="1"/>
    <xf numFmtId="167" fontId="5" fillId="0" borderId="0" xfId="0" applyNumberFormat="1" applyFont="1" applyFill="1"/>
    <xf numFmtId="0" fontId="10" fillId="0" borderId="1" xfId="0" applyFont="1" applyFill="1" applyBorder="1" applyAlignment="1">
      <alignment horizontal="center" vertical="center"/>
    </xf>
    <xf numFmtId="169" fontId="6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/>
    <xf numFmtId="0" fontId="2" fillId="3" borderId="1" xfId="0" applyFont="1" applyFill="1" applyBorder="1" applyAlignment="1">
      <alignment vertical="top" wrapText="1"/>
    </xf>
    <xf numFmtId="0" fontId="10" fillId="4" borderId="1" xfId="0" applyFont="1" applyFill="1" applyBorder="1" applyAlignment="1">
      <alignment horizontal="center" vertical="center" wrapText="1"/>
    </xf>
    <xf numFmtId="0" fontId="14" fillId="0" borderId="2" xfId="0" applyFont="1" applyFill="1" applyBorder="1"/>
    <xf numFmtId="0" fontId="14" fillId="0" borderId="0" xfId="0" applyFont="1" applyFill="1" applyBorder="1"/>
    <xf numFmtId="0" fontId="15" fillId="0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0" fontId="19" fillId="0" borderId="0" xfId="0" applyFont="1" applyFill="1" applyBorder="1" applyAlignment="1"/>
    <xf numFmtId="0" fontId="20" fillId="0" borderId="0" xfId="0" applyFont="1" applyAlignment="1">
      <alignment wrapText="1"/>
    </xf>
    <xf numFmtId="170" fontId="6" fillId="0" borderId="1" xfId="0" applyNumberFormat="1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19" fillId="0" borderId="1" xfId="0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165" fontId="10" fillId="3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" fontId="6" fillId="3" borderId="1" xfId="0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171" fontId="6" fillId="0" borderId="1" xfId="0" applyNumberFormat="1" applyFont="1" applyFill="1" applyBorder="1" applyAlignment="1">
      <alignment horizontal="center" vertical="center" wrapText="1"/>
    </xf>
    <xf numFmtId="171" fontId="6" fillId="3" borderId="1" xfId="0" applyNumberFormat="1" applyFont="1" applyFill="1" applyBorder="1" applyAlignment="1">
      <alignment horizontal="center" vertical="center" wrapText="1"/>
    </xf>
    <xf numFmtId="171" fontId="10" fillId="4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70" fontId="10" fillId="4" borderId="1" xfId="0" applyNumberFormat="1" applyFont="1" applyFill="1" applyBorder="1" applyAlignment="1">
      <alignment horizontal="center" vertical="center" wrapText="1"/>
    </xf>
    <xf numFmtId="170" fontId="10" fillId="0" borderId="1" xfId="0" applyNumberFormat="1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170" fontId="6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5" fillId="3" borderId="2" xfId="0" applyFont="1" applyFill="1" applyBorder="1"/>
    <xf numFmtId="0" fontId="5" fillId="3" borderId="0" xfId="0" applyFont="1" applyFill="1" applyBorder="1"/>
    <xf numFmtId="0" fontId="10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1" fontId="10" fillId="3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/>
    <xf numFmtId="4" fontId="5" fillId="3" borderId="0" xfId="0" applyNumberFormat="1" applyFont="1" applyFill="1"/>
    <xf numFmtId="0" fontId="0" fillId="3" borderId="0" xfId="0" applyFill="1"/>
    <xf numFmtId="164" fontId="3" fillId="3" borderId="1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/>
    </xf>
    <xf numFmtId="0" fontId="20" fillId="5" borderId="0" xfId="0" applyFont="1" applyFill="1" applyAlignment="1">
      <alignment wrapText="1"/>
    </xf>
    <xf numFmtId="164" fontId="10" fillId="5" borderId="1" xfId="0" applyNumberFormat="1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 wrapText="1"/>
    </xf>
    <xf numFmtId="165" fontId="10" fillId="5" borderId="1" xfId="0" applyNumberFormat="1" applyFont="1" applyFill="1" applyBorder="1" applyAlignment="1">
      <alignment horizontal="center" vertical="center" wrapText="1"/>
    </xf>
    <xf numFmtId="171" fontId="10" fillId="5" borderId="1" xfId="0" applyNumberFormat="1" applyFont="1" applyFill="1" applyBorder="1" applyAlignment="1">
      <alignment horizontal="center" vertical="center" wrapText="1"/>
    </xf>
    <xf numFmtId="170" fontId="10" fillId="5" borderId="1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/>
    </xf>
    <xf numFmtId="172" fontId="6" fillId="3" borderId="1" xfId="0" applyNumberFormat="1" applyFont="1" applyFill="1" applyBorder="1" applyAlignment="1">
      <alignment horizontal="center" vertical="center" wrapText="1"/>
    </xf>
    <xf numFmtId="169" fontId="6" fillId="3" borderId="1" xfId="0" applyNumberFormat="1" applyFont="1" applyFill="1" applyBorder="1" applyAlignment="1">
      <alignment horizontal="center" vertical="center" wrapText="1"/>
    </xf>
    <xf numFmtId="168" fontId="6" fillId="3" borderId="1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3" borderId="0" xfId="0" applyFont="1" applyFill="1" applyBorder="1" applyAlignment="1"/>
    <xf numFmtId="0" fontId="21" fillId="0" borderId="0" xfId="0" applyFont="1" applyFill="1" applyBorder="1" applyAlignment="1">
      <alignment vertical="top"/>
    </xf>
    <xf numFmtId="0" fontId="5" fillId="0" borderId="0" xfId="0" applyFont="1" applyAlignment="1">
      <alignment wrapText="1"/>
    </xf>
    <xf numFmtId="0" fontId="0" fillId="0" borderId="0" xfId="0" applyFont="1" applyBorder="1" applyAlignment="1">
      <alignment wrapText="1"/>
    </xf>
    <xf numFmtId="4" fontId="24" fillId="0" borderId="0" xfId="0" applyNumberFormat="1" applyFont="1" applyBorder="1" applyAlignment="1">
      <alignment horizontal="center" wrapText="1"/>
    </xf>
    <xf numFmtId="0" fontId="20" fillId="5" borderId="0" xfId="0" applyFont="1" applyFill="1" applyBorder="1" applyAlignment="1">
      <alignment wrapText="1"/>
    </xf>
    <xf numFmtId="0" fontId="20" fillId="0" borderId="0" xfId="0" applyFont="1" applyBorder="1" applyAlignment="1">
      <alignment wrapText="1"/>
    </xf>
    <xf numFmtId="0" fontId="18" fillId="0" borderId="0" xfId="0" applyFont="1" applyBorder="1" applyAlignment="1">
      <alignment wrapText="1"/>
    </xf>
    <xf numFmtId="4" fontId="20" fillId="0" borderId="0" xfId="0" applyNumberFormat="1" applyFont="1" applyAlignment="1">
      <alignment wrapText="1"/>
    </xf>
    <xf numFmtId="0" fontId="17" fillId="3" borderId="0" xfId="0" applyFont="1" applyFill="1" applyAlignment="1">
      <alignment horizontal="center" wrapText="1"/>
    </xf>
    <xf numFmtId="0" fontId="0" fillId="3" borderId="0" xfId="0" applyFont="1" applyFill="1" applyAlignment="1">
      <alignment wrapText="1"/>
    </xf>
    <xf numFmtId="170" fontId="10" fillId="3" borderId="1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/>
    <xf numFmtId="0" fontId="16" fillId="0" borderId="0" xfId="0" applyFont="1" applyFill="1" applyBorder="1"/>
    <xf numFmtId="0" fontId="12" fillId="0" borderId="0" xfId="0" applyFont="1" applyFill="1"/>
    <xf numFmtId="0" fontId="3" fillId="6" borderId="1" xfId="0" applyFont="1" applyFill="1" applyBorder="1" applyAlignment="1">
      <alignment vertical="top" wrapText="1"/>
    </xf>
    <xf numFmtId="0" fontId="4" fillId="6" borderId="1" xfId="0" applyFont="1" applyFill="1" applyBorder="1" applyAlignment="1">
      <alignment horizontal="center" vertical="center" wrapText="1"/>
    </xf>
    <xf numFmtId="164" fontId="14" fillId="0" borderId="0" xfId="0" applyNumberFormat="1" applyFont="1" applyFill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165" fontId="26" fillId="5" borderId="1" xfId="0" applyNumberFormat="1" applyFont="1" applyFill="1" applyBorder="1" applyAlignment="1">
      <alignment horizontal="center" vertical="center" wrapText="1"/>
    </xf>
    <xf numFmtId="164" fontId="26" fillId="5" borderId="1" xfId="0" applyNumberFormat="1" applyFont="1" applyFill="1" applyBorder="1" applyAlignment="1">
      <alignment horizontal="center" vertical="center" wrapText="1"/>
    </xf>
    <xf numFmtId="171" fontId="26" fillId="4" borderId="1" xfId="0" applyNumberFormat="1" applyFont="1" applyFill="1" applyBorder="1" applyAlignment="1">
      <alignment horizontal="center" vertical="center" wrapText="1"/>
    </xf>
    <xf numFmtId="164" fontId="26" fillId="4" borderId="1" xfId="0" applyNumberFormat="1" applyFont="1" applyFill="1" applyBorder="1" applyAlignment="1">
      <alignment horizontal="center" vertical="center" wrapText="1"/>
    </xf>
    <xf numFmtId="171" fontId="10" fillId="3" borderId="1" xfId="0" applyNumberFormat="1" applyFont="1" applyFill="1" applyBorder="1" applyAlignment="1">
      <alignment horizontal="center" vertical="center" wrapText="1"/>
    </xf>
    <xf numFmtId="164" fontId="27" fillId="3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164" fontId="28" fillId="4" borderId="1" xfId="0" applyNumberFormat="1" applyFont="1" applyFill="1" applyBorder="1" applyAlignment="1">
      <alignment horizontal="center" vertical="center" wrapText="1"/>
    </xf>
    <xf numFmtId="164" fontId="26" fillId="3" borderId="1" xfId="0" applyNumberFormat="1" applyFont="1" applyFill="1" applyBorder="1" applyAlignment="1">
      <alignment horizontal="center" vertical="center" wrapText="1"/>
    </xf>
    <xf numFmtId="164" fontId="26" fillId="4" borderId="1" xfId="0" applyNumberFormat="1" applyFont="1" applyFill="1" applyBorder="1" applyAlignment="1">
      <alignment horizontal="center" vertical="center"/>
    </xf>
    <xf numFmtId="164" fontId="26" fillId="5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top" wrapText="1"/>
    </xf>
    <xf numFmtId="0" fontId="9" fillId="6" borderId="1" xfId="0" applyFont="1" applyFill="1" applyBorder="1" applyAlignment="1">
      <alignment horizontal="center" vertical="center" wrapText="1"/>
    </xf>
    <xf numFmtId="164" fontId="10" fillId="6" borderId="1" xfId="0" applyNumberFormat="1" applyFont="1" applyFill="1" applyBorder="1" applyAlignment="1">
      <alignment horizontal="center" vertical="center" wrapText="1"/>
    </xf>
    <xf numFmtId="165" fontId="10" fillId="6" borderId="1" xfId="0" applyNumberFormat="1" applyFont="1" applyFill="1" applyBorder="1" applyAlignment="1">
      <alignment horizontal="center" vertical="center" wrapText="1"/>
    </xf>
    <xf numFmtId="164" fontId="26" fillId="6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70" fontId="10" fillId="6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/>
    </xf>
    <xf numFmtId="171" fontId="10" fillId="6" borderId="1" xfId="0" applyNumberFormat="1" applyFont="1" applyFill="1" applyBorder="1" applyAlignment="1">
      <alignment horizontal="center" vertical="center" wrapText="1"/>
    </xf>
    <xf numFmtId="170" fontId="27" fillId="3" borderId="1" xfId="0" applyNumberFormat="1" applyFont="1" applyFill="1" applyBorder="1" applyAlignment="1">
      <alignment horizontal="center" vertical="center" wrapText="1"/>
    </xf>
    <xf numFmtId="165" fontId="26" fillId="4" borderId="1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/>
    </xf>
    <xf numFmtId="170" fontId="26" fillId="4" borderId="1" xfId="0" applyNumberFormat="1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/>
    </xf>
    <xf numFmtId="168" fontId="30" fillId="3" borderId="1" xfId="0" applyNumberFormat="1" applyFont="1" applyFill="1" applyBorder="1" applyAlignment="1">
      <alignment horizontal="center" vertical="center" wrapText="1"/>
    </xf>
    <xf numFmtId="164" fontId="30" fillId="3" borderId="1" xfId="0" applyNumberFormat="1" applyFont="1" applyFill="1" applyBorder="1" applyAlignment="1">
      <alignment horizontal="center" vertical="center" wrapText="1"/>
    </xf>
    <xf numFmtId="165" fontId="26" fillId="3" borderId="1" xfId="0" applyNumberFormat="1" applyFont="1" applyFill="1" applyBorder="1" applyAlignment="1">
      <alignment horizontal="center" vertical="center" wrapText="1"/>
    </xf>
    <xf numFmtId="164" fontId="30" fillId="0" borderId="1" xfId="0" applyNumberFormat="1" applyFont="1" applyFill="1" applyBorder="1" applyAlignment="1">
      <alignment horizontal="center" vertical="center" wrapText="1"/>
    </xf>
    <xf numFmtId="4" fontId="10" fillId="5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 wrapText="1"/>
    </xf>
    <xf numFmtId="4" fontId="6" fillId="6" borderId="1" xfId="0" applyNumberFormat="1" applyFont="1" applyFill="1" applyBorder="1" applyAlignment="1">
      <alignment horizontal="center" vertical="center" wrapText="1"/>
    </xf>
    <xf numFmtId="4" fontId="26" fillId="6" borderId="1" xfId="0" applyNumberFormat="1" applyFont="1" applyFill="1" applyBorder="1" applyAlignment="1">
      <alignment horizontal="center" vertical="center" wrapText="1"/>
    </xf>
    <xf numFmtId="0" fontId="34" fillId="0" borderId="0" xfId="0" applyFont="1" applyAlignment="1">
      <alignment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34" fillId="0" borderId="0" xfId="0" applyFont="1" applyAlignment="1">
      <alignment horizontal="center" wrapText="1"/>
    </xf>
    <xf numFmtId="4" fontId="35" fillId="0" borderId="0" xfId="0" applyNumberFormat="1" applyFont="1" applyBorder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170" fontId="26" fillId="3" borderId="1" xfId="0" applyNumberFormat="1" applyFont="1" applyFill="1" applyBorder="1" applyAlignment="1">
      <alignment horizontal="center" vertical="center" wrapText="1"/>
    </xf>
    <xf numFmtId="164" fontId="26" fillId="3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4" fontId="10" fillId="7" borderId="1" xfId="0" applyNumberFormat="1" applyFont="1" applyFill="1" applyBorder="1" applyAlignment="1">
      <alignment horizontal="center" vertical="center" wrapText="1"/>
    </xf>
    <xf numFmtId="165" fontId="10" fillId="4" borderId="1" xfId="0" applyNumberFormat="1" applyFont="1" applyFill="1" applyBorder="1" applyAlignment="1">
      <alignment horizontal="center" vertical="center" wrapText="1"/>
    </xf>
    <xf numFmtId="4" fontId="10" fillId="6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1" fontId="28" fillId="3" borderId="3" xfId="0" applyNumberFormat="1" applyFont="1" applyFill="1" applyBorder="1" applyAlignment="1">
      <alignment horizontal="center" vertical="center" wrapText="1"/>
    </xf>
    <xf numFmtId="164" fontId="6" fillId="7" borderId="1" xfId="0" applyNumberFormat="1" applyFont="1" applyFill="1" applyBorder="1" applyAlignment="1">
      <alignment horizontal="center" vertical="center" wrapText="1"/>
    </xf>
    <xf numFmtId="4" fontId="10" fillId="4" borderId="1" xfId="0" applyNumberFormat="1" applyFont="1" applyFill="1" applyBorder="1" applyAlignment="1">
      <alignment horizontal="center" vertical="center" wrapText="1"/>
    </xf>
    <xf numFmtId="164" fontId="10" fillId="8" borderId="1" xfId="0" applyNumberFormat="1" applyFont="1" applyFill="1" applyBorder="1" applyAlignment="1">
      <alignment horizontal="center" vertical="center" wrapText="1"/>
    </xf>
    <xf numFmtId="164" fontId="26" fillId="8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36" fillId="0" borderId="0" xfId="0" applyFont="1" applyBorder="1" applyAlignment="1">
      <alignment horizontal="left"/>
    </xf>
    <xf numFmtId="0" fontId="36" fillId="0" borderId="0" xfId="0" applyFont="1" applyBorder="1" applyAlignment="1">
      <alignment horizontal="center"/>
    </xf>
    <xf numFmtId="49" fontId="36" fillId="0" borderId="0" xfId="0" applyNumberFormat="1" applyFont="1" applyBorder="1" applyAlignment="1">
      <alignment horizontal="left"/>
    </xf>
    <xf numFmtId="0" fontId="36" fillId="0" borderId="0" xfId="0" applyFont="1"/>
    <xf numFmtId="0" fontId="36" fillId="0" borderId="0" xfId="0" applyFont="1" applyAlignment="1">
      <alignment horizontal="right"/>
    </xf>
    <xf numFmtId="0" fontId="37" fillId="0" borderId="0" xfId="0" applyFont="1"/>
    <xf numFmtId="0" fontId="38" fillId="0" borderId="0" xfId="0" applyFont="1"/>
    <xf numFmtId="0" fontId="39" fillId="0" borderId="0" xfId="0" applyFont="1"/>
    <xf numFmtId="49" fontId="39" fillId="0" borderId="0" xfId="0" applyNumberFormat="1" applyFont="1" applyBorder="1" applyAlignment="1">
      <alignment horizontal="center"/>
    </xf>
    <xf numFmtId="0" fontId="40" fillId="0" borderId="0" xfId="0" applyFont="1" applyAlignment="1">
      <alignment horizontal="right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0" fillId="3" borderId="0" xfId="0" applyFont="1" applyFill="1" applyAlignment="1">
      <alignment wrapText="1"/>
    </xf>
    <xf numFmtId="0" fontId="20" fillId="3" borderId="0" xfId="0" applyFont="1" applyFill="1" applyBorder="1" applyAlignment="1">
      <alignment wrapText="1"/>
    </xf>
    <xf numFmtId="0" fontId="42" fillId="0" borderId="0" xfId="0" applyFont="1" applyBorder="1" applyAlignment="1">
      <alignment horizontal="left"/>
    </xf>
    <xf numFmtId="0" fontId="43" fillId="0" borderId="0" xfId="0" applyFont="1"/>
    <xf numFmtId="3" fontId="32" fillId="3" borderId="1" xfId="0" applyNumberFormat="1" applyFont="1" applyFill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3" fontId="33" fillId="3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top" wrapText="1"/>
    </xf>
    <xf numFmtId="0" fontId="2" fillId="0" borderId="1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vertical="top" wrapText="1"/>
    </xf>
    <xf numFmtId="165" fontId="6" fillId="6" borderId="1" xfId="0" applyNumberFormat="1" applyFont="1" applyFill="1" applyBorder="1" applyAlignment="1">
      <alignment horizontal="center" vertical="center" wrapText="1"/>
    </xf>
    <xf numFmtId="0" fontId="45" fillId="0" borderId="1" xfId="0" applyFont="1" applyFill="1" applyBorder="1" applyAlignment="1">
      <alignment vertical="top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Alignment="1">
      <alignment horizontal="left"/>
    </xf>
    <xf numFmtId="0" fontId="10" fillId="4" borderId="5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 wrapText="1"/>
    </xf>
    <xf numFmtId="164" fontId="10" fillId="4" borderId="5" xfId="0" applyNumberFormat="1" applyFont="1" applyFill="1" applyBorder="1" applyAlignment="1">
      <alignment horizontal="center" vertical="center" wrapText="1"/>
    </xf>
    <xf numFmtId="164" fontId="26" fillId="4" borderId="5" xfId="0" applyNumberFormat="1" applyFont="1" applyFill="1" applyBorder="1" applyAlignment="1">
      <alignment horizontal="center" vertical="center" wrapText="1"/>
    </xf>
    <xf numFmtId="1" fontId="10" fillId="4" borderId="5" xfId="0" applyNumberFormat="1" applyFont="1" applyFill="1" applyBorder="1" applyAlignment="1">
      <alignment horizontal="center" vertical="center" wrapText="1"/>
    </xf>
    <xf numFmtId="164" fontId="10" fillId="9" borderId="1" xfId="0" applyNumberFormat="1" applyFont="1" applyFill="1" applyBorder="1" applyAlignment="1">
      <alignment horizontal="center" vertical="center" wrapText="1"/>
    </xf>
    <xf numFmtId="165" fontId="26" fillId="9" borderId="1" xfId="0" applyNumberFormat="1" applyFont="1" applyFill="1" applyBorder="1" applyAlignment="1">
      <alignment horizontal="center" vertical="center" wrapText="1"/>
    </xf>
    <xf numFmtId="170" fontId="26" fillId="9" borderId="1" xfId="0" applyNumberFormat="1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vertical="top" wrapText="1"/>
    </xf>
    <xf numFmtId="0" fontId="4" fillId="9" borderId="1" xfId="0" applyFont="1" applyFill="1" applyBorder="1" applyAlignment="1">
      <alignment horizontal="center" vertical="center" wrapText="1"/>
    </xf>
    <xf numFmtId="170" fontId="6" fillId="9" borderId="1" xfId="0" applyNumberFormat="1" applyFont="1" applyFill="1" applyBorder="1" applyAlignment="1">
      <alignment horizontal="center" vertical="center" wrapText="1"/>
    </xf>
    <xf numFmtId="170" fontId="10" fillId="9" borderId="1" xfId="0" applyNumberFormat="1" applyFont="1" applyFill="1" applyBorder="1" applyAlignment="1">
      <alignment horizontal="center" vertical="center" wrapText="1"/>
    </xf>
    <xf numFmtId="0" fontId="23" fillId="9" borderId="1" xfId="0" applyFont="1" applyFill="1" applyBorder="1" applyAlignment="1">
      <alignment horizontal="center" vertical="center" wrapText="1"/>
    </xf>
    <xf numFmtId="164" fontId="6" fillId="9" borderId="1" xfId="0" applyNumberFormat="1" applyFont="1" applyFill="1" applyBorder="1" applyAlignment="1">
      <alignment horizontal="center" vertical="center" wrapText="1"/>
    </xf>
    <xf numFmtId="168" fontId="30" fillId="9" borderId="1" xfId="0" applyNumberFormat="1" applyFont="1" applyFill="1" applyBorder="1" applyAlignment="1">
      <alignment horizontal="center" vertical="center" wrapText="1"/>
    </xf>
    <xf numFmtId="168" fontId="6" fillId="9" borderId="1" xfId="0" applyNumberFormat="1" applyFont="1" applyFill="1" applyBorder="1" applyAlignment="1">
      <alignment horizontal="center" vertical="center" wrapText="1"/>
    </xf>
    <xf numFmtId="165" fontId="10" fillId="9" borderId="1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/>
    </xf>
    <xf numFmtId="164" fontId="6" fillId="4" borderId="5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164" fontId="6" fillId="6" borderId="1" xfId="0" applyNumberFormat="1" applyFont="1" applyFill="1" applyBorder="1" applyAlignment="1">
      <alignment horizontal="center" vertical="center" wrapText="1"/>
    </xf>
    <xf numFmtId="164" fontId="30" fillId="6" borderId="1" xfId="0" applyNumberFormat="1" applyFont="1" applyFill="1" applyBorder="1" applyAlignment="1">
      <alignment horizontal="center" vertical="center" wrapText="1"/>
    </xf>
    <xf numFmtId="171" fontId="30" fillId="4" borderId="1" xfId="0" applyNumberFormat="1" applyFont="1" applyFill="1" applyBorder="1" applyAlignment="1">
      <alignment horizontal="center" vertical="center" wrapText="1"/>
    </xf>
    <xf numFmtId="164" fontId="30" fillId="5" borderId="1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/>
    </xf>
    <xf numFmtId="0" fontId="45" fillId="0" borderId="0" xfId="0" applyFont="1"/>
    <xf numFmtId="0" fontId="0" fillId="0" borderId="0" xfId="0" applyFont="1"/>
    <xf numFmtId="0" fontId="46" fillId="0" borderId="1" xfId="0" applyFont="1" applyFill="1" applyBorder="1" applyAlignment="1">
      <alignment horizontal="center" vertical="center"/>
    </xf>
    <xf numFmtId="3" fontId="23" fillId="0" borderId="1" xfId="0" applyNumberFormat="1" applyFont="1" applyFill="1" applyBorder="1" applyAlignment="1">
      <alignment horizontal="center" vertical="center" wrapText="1"/>
    </xf>
    <xf numFmtId="1" fontId="23" fillId="0" borderId="1" xfId="0" applyNumberFormat="1" applyFont="1" applyFill="1" applyBorder="1" applyAlignment="1">
      <alignment horizontal="center" vertical="center" wrapText="1"/>
    </xf>
    <xf numFmtId="170" fontId="30" fillId="0" borderId="1" xfId="0" applyNumberFormat="1" applyFont="1" applyFill="1" applyBorder="1" applyAlignment="1">
      <alignment horizontal="center" vertical="center" wrapText="1"/>
    </xf>
    <xf numFmtId="170" fontId="26" fillId="0" borderId="1" xfId="0" applyNumberFormat="1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47" fillId="0" borderId="0" xfId="0" applyFont="1" applyFill="1"/>
    <xf numFmtId="0" fontId="30" fillId="0" borderId="3" xfId="0" applyFont="1" applyFill="1" applyBorder="1" applyAlignment="1">
      <alignment horizontal="center" vertical="center" wrapText="1"/>
    </xf>
    <xf numFmtId="0" fontId="47" fillId="0" borderId="0" xfId="0" applyFont="1" applyFill="1" applyBorder="1"/>
    <xf numFmtId="3" fontId="6" fillId="0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top" wrapText="1"/>
    </xf>
    <xf numFmtId="0" fontId="46" fillId="3" borderId="1" xfId="0" applyFont="1" applyFill="1" applyBorder="1" applyAlignment="1">
      <alignment horizontal="center" vertical="center"/>
    </xf>
    <xf numFmtId="4" fontId="14" fillId="0" borderId="0" xfId="0" applyNumberFormat="1" applyFont="1" applyFill="1" applyAlignment="1">
      <alignment vertical="center"/>
    </xf>
    <xf numFmtId="0" fontId="29" fillId="3" borderId="1" xfId="0" applyFont="1" applyFill="1" applyBorder="1" applyAlignment="1">
      <alignment horizontal="center" vertical="center"/>
    </xf>
    <xf numFmtId="164" fontId="5" fillId="3" borderId="0" xfId="0" applyNumberFormat="1" applyFont="1" applyFill="1" applyAlignment="1">
      <alignment horizontal="left"/>
    </xf>
    <xf numFmtId="0" fontId="37" fillId="3" borderId="1" xfId="0" applyFont="1" applyFill="1" applyBorder="1" applyAlignment="1">
      <alignment vertical="top" wrapText="1"/>
    </xf>
    <xf numFmtId="0" fontId="48" fillId="3" borderId="1" xfId="0" applyFont="1" applyFill="1" applyBorder="1" applyAlignment="1">
      <alignment vertical="top" wrapText="1"/>
    </xf>
    <xf numFmtId="1" fontId="6" fillId="3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168" fontId="6" fillId="3" borderId="1" xfId="0" applyNumberFormat="1" applyFont="1" applyFill="1" applyBorder="1" applyAlignment="1">
      <alignment horizontal="center" vertical="center"/>
    </xf>
    <xf numFmtId="168" fontId="6" fillId="0" borderId="1" xfId="0" applyNumberFormat="1" applyFont="1" applyFill="1" applyBorder="1" applyAlignment="1">
      <alignment horizontal="center" vertical="center"/>
    </xf>
    <xf numFmtId="0" fontId="49" fillId="0" borderId="0" xfId="0" applyFont="1" applyFill="1" applyAlignment="1">
      <alignment wrapText="1"/>
    </xf>
    <xf numFmtId="0" fontId="3" fillId="0" borderId="0" xfId="0" applyFont="1"/>
    <xf numFmtId="0" fontId="49" fillId="0" borderId="0" xfId="0" applyFont="1"/>
    <xf numFmtId="0" fontId="5" fillId="0" borderId="0" xfId="0" applyFont="1" applyBorder="1" applyAlignment="1">
      <alignment wrapText="1"/>
    </xf>
    <xf numFmtId="164" fontId="10" fillId="9" borderId="1" xfId="0" applyNumberFormat="1" applyFont="1" applyFill="1" applyBorder="1" applyAlignment="1">
      <alignment vertical="center" wrapText="1"/>
    </xf>
    <xf numFmtId="3" fontId="10" fillId="6" borderId="1" xfId="0" applyNumberFormat="1" applyFont="1" applyFill="1" applyBorder="1" applyAlignment="1">
      <alignment horizontal="center" vertical="center" wrapText="1"/>
    </xf>
    <xf numFmtId="0" fontId="50" fillId="0" borderId="1" xfId="0" applyFont="1" applyFill="1" applyBorder="1" applyAlignment="1">
      <alignment horizontal="center" vertical="center" wrapText="1"/>
    </xf>
    <xf numFmtId="169" fontId="30" fillId="0" borderId="1" xfId="0" applyNumberFormat="1" applyFont="1" applyFill="1" applyBorder="1" applyAlignment="1">
      <alignment horizontal="center" vertical="center" wrapText="1"/>
    </xf>
    <xf numFmtId="169" fontId="30" fillId="3" borderId="1" xfId="0" applyNumberFormat="1" applyFont="1" applyFill="1" applyBorder="1" applyAlignment="1">
      <alignment horizontal="center" vertical="center" wrapText="1"/>
    </xf>
    <xf numFmtId="1" fontId="30" fillId="3" borderId="1" xfId="0" applyNumberFormat="1" applyFont="1" applyFill="1" applyBorder="1" applyAlignment="1">
      <alignment horizontal="center" vertical="center" wrapText="1"/>
    </xf>
    <xf numFmtId="1" fontId="30" fillId="0" borderId="1" xfId="0" applyNumberFormat="1" applyFont="1" applyFill="1" applyBorder="1" applyAlignment="1">
      <alignment horizontal="center" vertical="center" wrapText="1"/>
    </xf>
    <xf numFmtId="3" fontId="10" fillId="3" borderId="1" xfId="0" applyNumberFormat="1" applyFont="1" applyFill="1" applyBorder="1" applyAlignment="1">
      <alignment horizontal="center" vertical="center" wrapText="1"/>
    </xf>
    <xf numFmtId="3" fontId="30" fillId="3" borderId="1" xfId="0" applyNumberFormat="1" applyFont="1" applyFill="1" applyBorder="1" applyAlignment="1">
      <alignment horizontal="center" vertical="center" wrapText="1"/>
    </xf>
    <xf numFmtId="172" fontId="6" fillId="0" borderId="1" xfId="0" applyNumberFormat="1" applyFont="1" applyFill="1" applyBorder="1" applyAlignment="1">
      <alignment horizontal="center" vertical="center" wrapText="1"/>
    </xf>
    <xf numFmtId="0" fontId="14" fillId="3" borderId="2" xfId="0" applyFont="1" applyFill="1" applyBorder="1"/>
    <xf numFmtId="0" fontId="26" fillId="0" borderId="1" xfId="0" applyFont="1" applyFill="1" applyBorder="1" applyAlignment="1">
      <alignment horizontal="center" vertical="center"/>
    </xf>
    <xf numFmtId="0" fontId="52" fillId="0" borderId="0" xfId="0" applyFont="1" applyAlignment="1">
      <alignment horizontal="right" wrapText="1"/>
    </xf>
    <xf numFmtId="0" fontId="54" fillId="3" borderId="1" xfId="0" applyFont="1" applyFill="1" applyBorder="1" applyAlignment="1">
      <alignment vertical="top" wrapText="1"/>
    </xf>
    <xf numFmtId="0" fontId="55" fillId="4" borderId="1" xfId="0" applyFont="1" applyFill="1" applyBorder="1" applyAlignment="1">
      <alignment vertical="top" wrapText="1"/>
    </xf>
    <xf numFmtId="0" fontId="55" fillId="4" borderId="5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10" fillId="6" borderId="1" xfId="0" applyFont="1" applyFill="1" applyBorder="1" applyAlignment="1">
      <alignment vertical="top" wrapText="1"/>
    </xf>
    <xf numFmtId="0" fontId="19" fillId="0" borderId="1" xfId="0" applyFont="1" applyFill="1" applyBorder="1" applyAlignment="1">
      <alignment horizontal="center" vertical="center"/>
    </xf>
    <xf numFmtId="164" fontId="56" fillId="4" borderId="1" xfId="0" applyNumberFormat="1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59" fillId="3" borderId="1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top"/>
    </xf>
    <xf numFmtId="164" fontId="6" fillId="0" borderId="0" xfId="0" applyNumberFormat="1" applyFont="1" applyFill="1" applyBorder="1" applyAlignment="1">
      <alignment horizontal="left" vertical="top" wrapText="1"/>
    </xf>
    <xf numFmtId="164" fontId="3" fillId="6" borderId="1" xfId="0" applyNumberFormat="1" applyFont="1" applyFill="1" applyBorder="1" applyAlignment="1">
      <alignment vertical="top" wrapText="1"/>
    </xf>
    <xf numFmtId="164" fontId="18" fillId="0" borderId="0" xfId="0" applyNumberFormat="1" applyFont="1" applyAlignment="1">
      <alignment wrapText="1"/>
    </xf>
    <xf numFmtId="164" fontId="0" fillId="0" borderId="0" xfId="0" applyNumberFormat="1"/>
    <xf numFmtId="164" fontId="18" fillId="0" borderId="0" xfId="0" applyNumberFormat="1" applyFont="1" applyBorder="1" applyAlignment="1">
      <alignment wrapText="1"/>
    </xf>
    <xf numFmtId="0" fontId="0" fillId="3" borderId="0" xfId="0" applyFont="1" applyFill="1" applyAlignment="1">
      <alignment horizontal="center" wrapText="1"/>
    </xf>
    <xf numFmtId="164" fontId="10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164" fontId="30" fillId="3" borderId="1" xfId="0" applyNumberFormat="1" applyFont="1" applyFill="1" applyBorder="1" applyAlignment="1">
      <alignment horizontal="center" vertical="center"/>
    </xf>
    <xf numFmtId="3" fontId="6" fillId="3" borderId="1" xfId="0" applyNumberFormat="1" applyFont="1" applyFill="1" applyBorder="1" applyAlignment="1">
      <alignment horizontal="center" vertical="center" wrapText="1"/>
    </xf>
    <xf numFmtId="164" fontId="57" fillId="4" borderId="1" xfId="0" applyNumberFormat="1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/>
    </xf>
    <xf numFmtId="164" fontId="0" fillId="0" borderId="0" xfId="0" applyNumberFormat="1" applyFont="1" applyFill="1" applyAlignment="1">
      <alignment wrapText="1"/>
    </xf>
    <xf numFmtId="0" fontId="0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4" fontId="25" fillId="0" borderId="0" xfId="0" applyNumberFormat="1" applyFont="1" applyAlignment="1">
      <alignment horizontal="center" vertical="top" wrapText="1"/>
    </xf>
    <xf numFmtId="4" fontId="41" fillId="0" borderId="0" xfId="0" applyNumberFormat="1" applyFont="1" applyAlignment="1">
      <alignment vertical="top"/>
    </xf>
    <xf numFmtId="0" fontId="31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1" fillId="5" borderId="0" xfId="0" applyFont="1" applyFill="1" applyAlignment="1">
      <alignment horizontal="center" wrapText="1"/>
    </xf>
    <xf numFmtId="0" fontId="52" fillId="0" borderId="0" xfId="0" applyFont="1" applyAlignment="1">
      <alignment horizontal="center" wrapText="1"/>
    </xf>
    <xf numFmtId="0" fontId="52" fillId="0" borderId="0" xfId="0" applyFont="1" applyAlignment="1">
      <alignment wrapText="1"/>
    </xf>
    <xf numFmtId="0" fontId="13" fillId="3" borderId="0" xfId="0" applyFont="1" applyFill="1" applyAlignment="1">
      <alignment horizontal="center" vertical="top" wrapText="1"/>
    </xf>
    <xf numFmtId="0" fontId="0" fillId="3" borderId="0" xfId="0" applyFill="1" applyAlignment="1">
      <alignment wrapText="1"/>
    </xf>
    <xf numFmtId="0" fontId="13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90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J1342"/>
  <sheetViews>
    <sheetView tabSelected="1" view="pageBreakPreview" topLeftCell="C1" zoomScale="80" zoomScaleNormal="77" zoomScaleSheetLayoutView="80" zoomScalePageLayoutView="70" workbookViewId="0">
      <selection activeCell="T2" sqref="T2"/>
    </sheetView>
  </sheetViews>
  <sheetFormatPr defaultRowHeight="15"/>
  <cols>
    <col min="1" max="1" width="26.5703125" style="6" hidden="1" customWidth="1"/>
    <col min="2" max="2" width="12.140625" style="6" hidden="1" customWidth="1"/>
    <col min="3" max="3" width="3.85546875" style="6" customWidth="1"/>
    <col min="4" max="4" width="3.5703125" style="6" customWidth="1"/>
    <col min="5" max="5" width="3.42578125" style="6" customWidth="1"/>
    <col min="6" max="6" width="3" style="6" customWidth="1"/>
    <col min="7" max="7" width="3.28515625" style="6" customWidth="1"/>
    <col min="8" max="9" width="3.5703125" style="6" customWidth="1"/>
    <col min="10" max="10" width="3.42578125" style="6" customWidth="1"/>
    <col min="11" max="11" width="3.5703125" style="6" customWidth="1"/>
    <col min="12" max="12" width="3.42578125" style="6" customWidth="1"/>
    <col min="13" max="14" width="3.5703125" style="6" customWidth="1"/>
    <col min="15" max="15" width="3.7109375" style="6" customWidth="1"/>
    <col min="16" max="16" width="3.42578125" style="6" customWidth="1"/>
    <col min="17" max="17" width="3.140625" style="4" customWidth="1"/>
    <col min="18" max="18" width="3.42578125" style="4" customWidth="1"/>
    <col min="19" max="19" width="3.28515625" style="4" customWidth="1"/>
    <col min="20" max="20" width="84.5703125" style="173" customWidth="1"/>
    <col min="21" max="21" width="10.5703125" style="2" customWidth="1"/>
    <col min="22" max="22" width="13.7109375" style="68" hidden="1" customWidth="1"/>
    <col min="23" max="23" width="13.7109375" style="120" hidden="1" customWidth="1"/>
    <col min="24" max="25" width="13.5703125" style="104" hidden="1" customWidth="1"/>
    <col min="26" max="29" width="13.7109375" style="68" hidden="1" customWidth="1"/>
    <col min="30" max="30" width="13.7109375" style="66" hidden="1" customWidth="1"/>
    <col min="31" max="31" width="13.7109375" style="303" customWidth="1"/>
    <col min="32" max="32" width="13.7109375" style="68" hidden="1" customWidth="1"/>
    <col min="33" max="33" width="13.7109375" style="66" hidden="1" customWidth="1"/>
    <col min="34" max="34" width="13.7109375" style="120" customWidth="1"/>
    <col min="35" max="36" width="13.7109375" style="66" hidden="1" customWidth="1"/>
    <col min="37" max="39" width="13.7109375" style="66" customWidth="1"/>
    <col min="40" max="40" width="15.42578125" style="2" customWidth="1"/>
    <col min="41" max="41" width="0.140625" style="2" hidden="1" customWidth="1"/>
    <col min="42" max="42" width="10.7109375" style="2" customWidth="1"/>
    <col min="43" max="43" width="14" style="1" hidden="1" customWidth="1"/>
    <col min="44" max="44" width="11.28515625" style="1" customWidth="1"/>
    <col min="45" max="16384" width="9.140625" style="1"/>
  </cols>
  <sheetData>
    <row r="1" spans="1:218" s="20" customFormat="1" ht="41.25" customHeight="1">
      <c r="A1" s="194"/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7"/>
      <c r="U1" s="19"/>
      <c r="V1" s="19"/>
      <c r="W1" s="19"/>
      <c r="X1" s="19"/>
      <c r="Y1" s="324" t="s">
        <v>2</v>
      </c>
      <c r="Z1" s="324"/>
      <c r="AA1" s="324"/>
      <c r="AB1" s="325"/>
      <c r="AC1" s="325"/>
      <c r="AD1" s="325"/>
      <c r="AE1" s="325"/>
      <c r="AF1" s="325"/>
      <c r="AG1" s="325"/>
      <c r="AH1" s="325"/>
      <c r="AI1" s="325"/>
      <c r="AJ1" s="325"/>
      <c r="AK1" s="325"/>
      <c r="AL1" s="325"/>
      <c r="AM1" s="325"/>
      <c r="AN1" s="325"/>
      <c r="AO1" s="326"/>
      <c r="AP1" s="326"/>
      <c r="AQ1" s="19"/>
      <c r="AR1" s="19"/>
      <c r="AS1" s="19"/>
      <c r="AT1" s="19"/>
      <c r="AU1" s="19"/>
      <c r="AV1" s="19"/>
      <c r="AW1" s="19"/>
      <c r="AX1" s="19"/>
      <c r="AY1" s="19"/>
      <c r="AZ1" s="19"/>
    </row>
    <row r="2" spans="1:218" s="20" customFormat="1" ht="55.5" customHeight="1">
      <c r="A2" s="194"/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7"/>
      <c r="U2" s="330" t="s">
        <v>99</v>
      </c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  <c r="AJ2" s="330"/>
      <c r="AK2" s="330"/>
      <c r="AL2" s="330"/>
      <c r="AM2" s="330"/>
      <c r="AN2" s="330"/>
      <c r="AO2" s="330"/>
      <c r="AP2" s="330"/>
      <c r="AQ2" s="19"/>
      <c r="AR2" s="19"/>
      <c r="AS2" s="19"/>
      <c r="AT2" s="19"/>
      <c r="AU2" s="19"/>
      <c r="AV2" s="19"/>
      <c r="AW2" s="19"/>
      <c r="AX2" s="19"/>
      <c r="AY2" s="19"/>
      <c r="AZ2" s="19"/>
    </row>
    <row r="3" spans="1:218" s="20" customFormat="1" ht="22.5" customHeight="1">
      <c r="A3" s="327" t="s">
        <v>139</v>
      </c>
      <c r="B3" s="327"/>
      <c r="C3" s="327"/>
      <c r="D3" s="327"/>
      <c r="E3" s="327"/>
      <c r="F3" s="327"/>
      <c r="G3" s="327"/>
      <c r="H3" s="327"/>
      <c r="I3" s="327"/>
      <c r="J3" s="327"/>
      <c r="K3" s="327"/>
      <c r="L3" s="327"/>
      <c r="M3" s="327"/>
      <c r="N3" s="327"/>
      <c r="O3" s="327"/>
      <c r="P3" s="327"/>
      <c r="Q3" s="327"/>
      <c r="R3" s="327"/>
      <c r="S3" s="327"/>
      <c r="T3" s="327"/>
      <c r="U3" s="327"/>
      <c r="V3" s="327"/>
      <c r="W3" s="327"/>
      <c r="X3" s="327"/>
      <c r="Y3" s="327"/>
      <c r="Z3" s="327"/>
      <c r="AA3" s="327"/>
      <c r="AB3" s="327"/>
      <c r="AC3" s="327"/>
      <c r="AD3" s="328"/>
      <c r="AE3" s="328"/>
      <c r="AF3" s="328"/>
      <c r="AG3" s="328"/>
      <c r="AH3" s="328"/>
      <c r="AI3" s="328"/>
      <c r="AJ3" s="328"/>
      <c r="AK3" s="328"/>
      <c r="AL3" s="328"/>
      <c r="AM3" s="328"/>
      <c r="AN3" s="328"/>
      <c r="AO3" s="328"/>
      <c r="AP3" s="328"/>
    </row>
    <row r="4" spans="1:218" s="20" customFormat="1" ht="19.5" customHeight="1">
      <c r="A4" s="329" t="s">
        <v>100</v>
      </c>
      <c r="B4" s="329"/>
      <c r="C4" s="329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  <c r="V4" s="329"/>
      <c r="W4" s="329"/>
      <c r="X4" s="329"/>
      <c r="Y4" s="329"/>
      <c r="Z4" s="329"/>
      <c r="AA4" s="329"/>
      <c r="AB4" s="329"/>
      <c r="AC4" s="329"/>
      <c r="AD4" s="329"/>
      <c r="AE4" s="329"/>
      <c r="AF4" s="329"/>
      <c r="AG4" s="329"/>
      <c r="AH4" s="329"/>
      <c r="AI4" s="329"/>
      <c r="AJ4" s="329"/>
      <c r="AK4" s="329"/>
      <c r="AL4" s="329"/>
      <c r="AM4" s="329"/>
      <c r="AN4" s="329"/>
    </row>
    <row r="5" spans="1:218" s="20" customFormat="1" ht="15.75" customHeight="1">
      <c r="A5" s="330" t="s">
        <v>237</v>
      </c>
      <c r="B5" s="330"/>
      <c r="C5" s="330"/>
      <c r="D5" s="330"/>
      <c r="E5" s="330"/>
      <c r="F5" s="330"/>
      <c r="G5" s="330"/>
      <c r="H5" s="330"/>
      <c r="I5" s="330"/>
      <c r="J5" s="330"/>
      <c r="K5" s="330"/>
      <c r="L5" s="330"/>
      <c r="M5" s="330"/>
      <c r="N5" s="330"/>
      <c r="O5" s="330"/>
      <c r="P5" s="330"/>
      <c r="Q5" s="330"/>
      <c r="R5" s="330"/>
      <c r="S5" s="330"/>
      <c r="T5" s="330"/>
      <c r="U5" s="330"/>
      <c r="V5" s="330"/>
      <c r="W5" s="330"/>
      <c r="X5" s="330"/>
      <c r="Y5" s="330"/>
      <c r="Z5" s="330"/>
      <c r="AA5" s="330"/>
      <c r="AB5" s="330"/>
      <c r="AC5" s="330"/>
      <c r="AD5" s="316"/>
      <c r="AE5" s="316"/>
      <c r="AF5" s="316"/>
      <c r="AG5" s="316"/>
      <c r="AH5" s="316"/>
      <c r="AI5" s="316"/>
      <c r="AJ5" s="316"/>
      <c r="AK5" s="316"/>
      <c r="AL5" s="316"/>
      <c r="AM5" s="316"/>
      <c r="AN5" s="316"/>
      <c r="AO5" s="316"/>
      <c r="AP5" s="316"/>
    </row>
    <row r="6" spans="1:218" s="27" customFormat="1" ht="19.5" customHeight="1">
      <c r="A6" s="194"/>
      <c r="B6" s="21"/>
      <c r="C6" s="21"/>
      <c r="D6" s="21"/>
      <c r="E6" s="21"/>
      <c r="F6" s="21"/>
      <c r="G6" s="21"/>
      <c r="H6" s="21"/>
      <c r="I6" s="21"/>
      <c r="J6" s="119" t="s">
        <v>122</v>
      </c>
      <c r="K6" s="119"/>
      <c r="L6" s="119"/>
      <c r="M6" s="119"/>
      <c r="N6" s="119"/>
      <c r="O6" s="119"/>
      <c r="P6" s="119"/>
      <c r="Q6" s="119"/>
      <c r="R6" s="119"/>
      <c r="S6" s="119"/>
      <c r="T6" s="22"/>
      <c r="U6" s="22"/>
      <c r="V6" s="22"/>
      <c r="W6" s="22"/>
      <c r="X6" s="118"/>
      <c r="Y6" s="22"/>
      <c r="Z6" s="67"/>
      <c r="AA6" s="67"/>
      <c r="AB6" s="22"/>
      <c r="AC6" s="22"/>
      <c r="AD6" s="22"/>
      <c r="AE6" s="300"/>
      <c r="AF6" s="23"/>
      <c r="AG6" s="23"/>
      <c r="AH6" s="23"/>
      <c r="AI6" s="23"/>
      <c r="AJ6" s="23"/>
      <c r="AK6" s="23"/>
      <c r="AL6" s="23"/>
      <c r="AM6" s="23"/>
      <c r="AN6" s="23"/>
      <c r="AO6" s="22"/>
      <c r="AP6" s="22"/>
      <c r="AQ6" s="22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5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</row>
    <row r="7" spans="1:218" s="33" customFormat="1" ht="15.75" customHeight="1">
      <c r="A7" s="28"/>
      <c r="B7" s="21"/>
      <c r="C7" s="21"/>
      <c r="D7" s="21"/>
      <c r="E7" s="21"/>
      <c r="F7" s="21"/>
      <c r="G7" s="21"/>
      <c r="H7" s="21"/>
      <c r="I7" s="21"/>
      <c r="J7" s="331" t="s">
        <v>135</v>
      </c>
      <c r="K7" s="331"/>
      <c r="L7" s="331"/>
      <c r="M7" s="331"/>
      <c r="N7" s="331"/>
      <c r="O7" s="331"/>
      <c r="P7" s="331"/>
      <c r="Q7" s="331"/>
      <c r="R7" s="331"/>
      <c r="S7" s="331"/>
      <c r="T7" s="331"/>
      <c r="U7" s="331"/>
      <c r="V7" s="331"/>
      <c r="W7" s="331"/>
      <c r="X7" s="331"/>
      <c r="Y7" s="331"/>
      <c r="Z7" s="331"/>
      <c r="AA7" s="331"/>
      <c r="AB7" s="331"/>
      <c r="AC7" s="331"/>
      <c r="AD7" s="331"/>
      <c r="AE7" s="331"/>
      <c r="AF7" s="331"/>
      <c r="AG7" s="331"/>
      <c r="AH7" s="331"/>
      <c r="AI7" s="331"/>
      <c r="AJ7" s="331"/>
      <c r="AK7" s="331"/>
      <c r="AL7" s="331"/>
      <c r="AM7" s="331"/>
      <c r="AN7" s="331"/>
      <c r="AO7" s="18"/>
      <c r="AP7" s="193"/>
      <c r="AQ7" s="18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30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2"/>
      <c r="FO7" s="32"/>
      <c r="FP7" s="32"/>
      <c r="FQ7" s="32"/>
      <c r="FR7" s="32"/>
      <c r="FS7" s="32"/>
      <c r="FT7" s="32"/>
      <c r="FU7" s="32"/>
      <c r="FV7" s="32"/>
      <c r="FW7" s="32"/>
      <c r="FX7" s="32"/>
      <c r="FY7" s="32"/>
      <c r="FZ7" s="32"/>
      <c r="GA7" s="32"/>
      <c r="GB7" s="32"/>
      <c r="GC7" s="32"/>
      <c r="GD7" s="32"/>
      <c r="GE7" s="32"/>
      <c r="GF7" s="32"/>
      <c r="GG7" s="32"/>
      <c r="GH7" s="32"/>
      <c r="GI7" s="32"/>
      <c r="GJ7" s="32"/>
      <c r="GK7" s="32"/>
      <c r="GL7" s="32"/>
      <c r="GM7" s="32"/>
      <c r="GN7" s="32"/>
      <c r="GO7" s="32"/>
      <c r="GP7" s="32"/>
      <c r="GQ7" s="32"/>
      <c r="GR7" s="32"/>
      <c r="GS7" s="32"/>
      <c r="GT7" s="32"/>
      <c r="GU7" s="32"/>
      <c r="GV7" s="32"/>
      <c r="GW7" s="32"/>
      <c r="GX7" s="32"/>
    </row>
    <row r="8" spans="1:218" s="33" customFormat="1" ht="15.75" customHeight="1">
      <c r="A8" s="28"/>
      <c r="B8" s="21"/>
      <c r="C8" s="21"/>
      <c r="D8" s="21"/>
      <c r="E8" s="21"/>
      <c r="F8" s="21"/>
      <c r="G8" s="21"/>
      <c r="H8" s="21"/>
      <c r="I8" s="21"/>
      <c r="J8" s="331" t="s">
        <v>150</v>
      </c>
      <c r="K8" s="331"/>
      <c r="L8" s="331"/>
      <c r="M8" s="331"/>
      <c r="N8" s="331"/>
      <c r="O8" s="331"/>
      <c r="P8" s="331"/>
      <c r="Q8" s="331"/>
      <c r="R8" s="331"/>
      <c r="S8" s="331"/>
      <c r="T8" s="331"/>
      <c r="U8" s="331"/>
      <c r="V8" s="331"/>
      <c r="W8" s="331"/>
      <c r="X8" s="331"/>
      <c r="Y8" s="331"/>
      <c r="Z8" s="331"/>
      <c r="AA8" s="331"/>
      <c r="AB8" s="331"/>
      <c r="AC8" s="331"/>
      <c r="AD8" s="331"/>
      <c r="AE8" s="331"/>
      <c r="AF8" s="331"/>
      <c r="AG8" s="331"/>
      <c r="AH8" s="331"/>
      <c r="AI8" s="331"/>
      <c r="AJ8" s="331"/>
      <c r="AK8" s="331"/>
      <c r="AL8" s="331"/>
      <c r="AM8" s="331"/>
      <c r="AN8" s="331"/>
      <c r="AO8" s="18"/>
      <c r="AP8" s="193"/>
      <c r="AQ8" s="18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30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</row>
    <row r="9" spans="1:218" s="33" customFormat="1" ht="15.75" customHeight="1">
      <c r="A9" s="28"/>
      <c r="B9" s="21"/>
      <c r="C9" s="21"/>
      <c r="D9" s="21"/>
      <c r="E9" s="21"/>
      <c r="F9" s="21"/>
      <c r="G9" s="21"/>
      <c r="H9" s="21"/>
      <c r="I9" s="21"/>
      <c r="J9" s="331" t="s">
        <v>151</v>
      </c>
      <c r="K9" s="331"/>
      <c r="L9" s="331"/>
      <c r="M9" s="331"/>
      <c r="N9" s="331"/>
      <c r="O9" s="331"/>
      <c r="P9" s="331"/>
      <c r="Q9" s="331"/>
      <c r="R9" s="331"/>
      <c r="S9" s="331"/>
      <c r="T9" s="331"/>
      <c r="U9" s="331"/>
      <c r="V9" s="331"/>
      <c r="W9" s="331"/>
      <c r="X9" s="331"/>
      <c r="Y9" s="331"/>
      <c r="Z9" s="331"/>
      <c r="AA9" s="331"/>
      <c r="AB9" s="331"/>
      <c r="AC9" s="331"/>
      <c r="AD9" s="331"/>
      <c r="AE9" s="331"/>
      <c r="AF9" s="331"/>
      <c r="AG9" s="331"/>
      <c r="AH9" s="331"/>
      <c r="AI9" s="331"/>
      <c r="AJ9" s="331"/>
      <c r="AK9" s="331"/>
      <c r="AL9" s="331"/>
      <c r="AM9" s="331"/>
      <c r="AN9" s="331"/>
      <c r="AO9" s="18"/>
      <c r="AP9" s="193"/>
      <c r="AQ9" s="18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30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</row>
    <row r="10" spans="1:218" s="33" customFormat="1" ht="15.75" customHeight="1">
      <c r="A10" s="28"/>
      <c r="B10" s="21"/>
      <c r="C10" s="21"/>
      <c r="D10" s="21"/>
      <c r="E10" s="21"/>
      <c r="F10" s="21"/>
      <c r="G10" s="21"/>
      <c r="H10" s="21"/>
      <c r="I10" s="21"/>
      <c r="J10" s="331" t="s">
        <v>152</v>
      </c>
      <c r="K10" s="331"/>
      <c r="L10" s="331"/>
      <c r="M10" s="331"/>
      <c r="N10" s="331"/>
      <c r="O10" s="331"/>
      <c r="P10" s="331"/>
      <c r="Q10" s="331"/>
      <c r="R10" s="331"/>
      <c r="S10" s="331"/>
      <c r="T10" s="331"/>
      <c r="U10" s="331"/>
      <c r="V10" s="331"/>
      <c r="W10" s="331"/>
      <c r="X10" s="331"/>
      <c r="Y10" s="331"/>
      <c r="Z10" s="331"/>
      <c r="AA10" s="331"/>
      <c r="AB10" s="331"/>
      <c r="AC10" s="331"/>
      <c r="AD10" s="331"/>
      <c r="AE10" s="331"/>
      <c r="AF10" s="331"/>
      <c r="AG10" s="331"/>
      <c r="AH10" s="331"/>
      <c r="AI10" s="331"/>
      <c r="AJ10" s="331"/>
      <c r="AK10" s="331"/>
      <c r="AL10" s="331"/>
      <c r="AM10" s="331"/>
      <c r="AN10" s="331"/>
      <c r="AO10" s="18"/>
      <c r="AP10" s="193"/>
      <c r="AQ10" s="18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30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1"/>
      <c r="DE10" s="31"/>
      <c r="DF10" s="31"/>
      <c r="DG10" s="31"/>
      <c r="DH10" s="31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</row>
    <row r="11" spans="1:218" s="33" customFormat="1" ht="15.75" customHeight="1">
      <c r="A11" s="28"/>
      <c r="B11" s="21"/>
      <c r="C11" s="21"/>
      <c r="D11" s="21"/>
      <c r="E11" s="21"/>
      <c r="F11" s="21"/>
      <c r="G11" s="21"/>
      <c r="H11" s="21"/>
      <c r="I11" s="21"/>
      <c r="J11" s="331" t="s">
        <v>153</v>
      </c>
      <c r="K11" s="331"/>
      <c r="L11" s="331"/>
      <c r="M11" s="331"/>
      <c r="N11" s="331"/>
      <c r="O11" s="331"/>
      <c r="P11" s="331"/>
      <c r="Q11" s="331"/>
      <c r="R11" s="331"/>
      <c r="S11" s="331"/>
      <c r="T11" s="331"/>
      <c r="U11" s="331"/>
      <c r="V11" s="331"/>
      <c r="W11" s="331"/>
      <c r="X11" s="331"/>
      <c r="Y11" s="331"/>
      <c r="Z11" s="331"/>
      <c r="AA11" s="331"/>
      <c r="AB11" s="331"/>
      <c r="AC11" s="331"/>
      <c r="AD11" s="331"/>
      <c r="AE11" s="331"/>
      <c r="AF11" s="331"/>
      <c r="AG11" s="331"/>
      <c r="AH11" s="331"/>
      <c r="AI11" s="331"/>
      <c r="AJ11" s="331"/>
      <c r="AK11" s="331"/>
      <c r="AL11" s="331"/>
      <c r="AM11" s="331"/>
      <c r="AN11" s="331"/>
      <c r="AO11" s="18"/>
      <c r="AP11" s="193"/>
      <c r="AQ11" s="18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30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</row>
    <row r="12" spans="1:218" s="33" customFormat="1" ht="15.75" customHeight="1">
      <c r="A12" s="28"/>
      <c r="B12" s="21"/>
      <c r="C12" s="21"/>
      <c r="D12" s="21"/>
      <c r="E12" s="21"/>
      <c r="F12" s="21"/>
      <c r="G12" s="21"/>
      <c r="H12" s="21"/>
      <c r="I12" s="21"/>
      <c r="J12" s="331" t="s">
        <v>154</v>
      </c>
      <c r="K12" s="331"/>
      <c r="L12" s="331"/>
      <c r="M12" s="331"/>
      <c r="N12" s="331"/>
      <c r="O12" s="331"/>
      <c r="P12" s="331"/>
      <c r="Q12" s="331"/>
      <c r="R12" s="331"/>
      <c r="S12" s="331"/>
      <c r="T12" s="331"/>
      <c r="U12" s="331"/>
      <c r="V12" s="331"/>
      <c r="W12" s="331"/>
      <c r="X12" s="331"/>
      <c r="Y12" s="331"/>
      <c r="Z12" s="331"/>
      <c r="AA12" s="331"/>
      <c r="AB12" s="331"/>
      <c r="AC12" s="331"/>
      <c r="AD12" s="331"/>
      <c r="AE12" s="331"/>
      <c r="AF12" s="331"/>
      <c r="AG12" s="331"/>
      <c r="AH12" s="331"/>
      <c r="AI12" s="331"/>
      <c r="AJ12" s="331"/>
      <c r="AK12" s="331"/>
      <c r="AL12" s="331"/>
      <c r="AM12" s="331"/>
      <c r="AN12" s="331"/>
      <c r="AO12" s="18"/>
      <c r="AP12" s="193"/>
      <c r="AQ12" s="18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30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1"/>
      <c r="DE12" s="31"/>
      <c r="DF12" s="31"/>
      <c r="DG12" s="31"/>
      <c r="DH12" s="31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</row>
    <row r="13" spans="1:218" s="33" customFormat="1" ht="15.75" customHeight="1">
      <c r="A13" s="28"/>
      <c r="B13" s="21"/>
      <c r="C13" s="21"/>
      <c r="D13" s="21"/>
      <c r="E13" s="21"/>
      <c r="F13" s="21"/>
      <c r="G13" s="21"/>
      <c r="H13" s="21"/>
      <c r="I13" s="21"/>
      <c r="J13" s="331" t="s">
        <v>161</v>
      </c>
      <c r="K13" s="331"/>
      <c r="L13" s="331"/>
      <c r="M13" s="331"/>
      <c r="N13" s="331"/>
      <c r="O13" s="331"/>
      <c r="P13" s="331"/>
      <c r="Q13" s="331"/>
      <c r="R13" s="331"/>
      <c r="S13" s="331"/>
      <c r="T13" s="331"/>
      <c r="U13" s="331"/>
      <c r="V13" s="331"/>
      <c r="W13" s="331"/>
      <c r="X13" s="331"/>
      <c r="Y13" s="331"/>
      <c r="Z13" s="331"/>
      <c r="AA13" s="331"/>
      <c r="AB13" s="331"/>
      <c r="AC13" s="331"/>
      <c r="AD13" s="331"/>
      <c r="AE13" s="331"/>
      <c r="AF13" s="331"/>
      <c r="AG13" s="331"/>
      <c r="AH13" s="331"/>
      <c r="AI13" s="331"/>
      <c r="AJ13" s="331"/>
      <c r="AK13" s="331"/>
      <c r="AL13" s="331"/>
      <c r="AM13" s="331"/>
      <c r="AN13" s="331"/>
      <c r="AO13" s="18"/>
      <c r="AP13" s="193"/>
      <c r="AQ13" s="18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30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1"/>
      <c r="DE13" s="31"/>
      <c r="DF13" s="31"/>
      <c r="DG13" s="31"/>
      <c r="DH13" s="31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</row>
    <row r="14" spans="1:218" s="33" customFormat="1" ht="15" customHeight="1">
      <c r="A14" s="28"/>
      <c r="B14" s="21"/>
      <c r="C14" s="21"/>
      <c r="D14" s="21"/>
      <c r="E14" s="21"/>
      <c r="F14" s="21"/>
      <c r="G14" s="21"/>
      <c r="H14" s="21"/>
      <c r="I14" s="21"/>
      <c r="J14" s="193"/>
      <c r="K14" s="193"/>
      <c r="L14" s="193"/>
      <c r="M14" s="193"/>
      <c r="N14" s="193"/>
      <c r="O14" s="193"/>
      <c r="P14" s="193"/>
      <c r="Q14" s="193"/>
      <c r="R14" s="193"/>
      <c r="S14" s="193"/>
      <c r="T14" s="174"/>
      <c r="U14" s="193"/>
      <c r="V14" s="193"/>
      <c r="W14" s="193"/>
      <c r="X14" s="193"/>
      <c r="Y14" s="193"/>
      <c r="Z14" s="193"/>
      <c r="AA14" s="193"/>
      <c r="AB14" s="193"/>
      <c r="AC14" s="193"/>
      <c r="AD14" s="193"/>
      <c r="AE14" s="301"/>
      <c r="AF14" s="193"/>
      <c r="AG14" s="193"/>
      <c r="AH14" s="193"/>
      <c r="AI14" s="193"/>
      <c r="AJ14" s="193"/>
      <c r="AK14" s="193"/>
      <c r="AL14" s="193"/>
      <c r="AM14" s="193"/>
      <c r="AN14" s="193"/>
      <c r="AO14" s="193"/>
      <c r="AP14" s="216" t="s">
        <v>180</v>
      </c>
      <c r="AQ14" s="193"/>
      <c r="AR14" s="193"/>
      <c r="AS14" s="193"/>
      <c r="AT14" s="193"/>
      <c r="AU14" s="193"/>
      <c r="AV14" s="193"/>
      <c r="AW14" s="193"/>
      <c r="AX14" s="193"/>
      <c r="AY14" s="193"/>
      <c r="AZ14" s="193"/>
      <c r="BA14" s="18"/>
      <c r="BB14" s="193"/>
      <c r="BC14" s="18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30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1"/>
      <c r="DQ14" s="31"/>
      <c r="DR14" s="31"/>
      <c r="DS14" s="31"/>
      <c r="DT14" s="31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</row>
    <row r="15" spans="1:218" s="5" customFormat="1" ht="15" customHeight="1">
      <c r="A15" s="195"/>
      <c r="B15" s="16"/>
      <c r="C15" s="320" t="s">
        <v>123</v>
      </c>
      <c r="D15" s="320"/>
      <c r="E15" s="320"/>
      <c r="F15" s="320"/>
      <c r="G15" s="320"/>
      <c r="H15" s="320"/>
      <c r="I15" s="320"/>
      <c r="J15" s="320"/>
      <c r="K15" s="320"/>
      <c r="L15" s="320"/>
      <c r="M15" s="320"/>
      <c r="N15" s="320"/>
      <c r="O15" s="320"/>
      <c r="P15" s="320"/>
      <c r="Q15" s="320"/>
      <c r="R15" s="320"/>
      <c r="S15" s="320"/>
      <c r="T15" s="321" t="s">
        <v>131</v>
      </c>
      <c r="U15" s="320" t="s">
        <v>124</v>
      </c>
      <c r="V15" s="179" t="s">
        <v>141</v>
      </c>
      <c r="W15" s="186"/>
      <c r="X15" s="323" t="s">
        <v>168</v>
      </c>
      <c r="Y15" s="323"/>
      <c r="Z15" s="323" t="s">
        <v>169</v>
      </c>
      <c r="AA15" s="323"/>
      <c r="AB15" s="323"/>
      <c r="AC15" s="186" t="s">
        <v>171</v>
      </c>
      <c r="AD15" s="186"/>
      <c r="AE15" s="332" t="s">
        <v>141</v>
      </c>
      <c r="AF15" s="323"/>
      <c r="AG15" s="323"/>
      <c r="AH15" s="323"/>
      <c r="AI15" s="323"/>
      <c r="AJ15" s="323"/>
      <c r="AK15" s="323"/>
      <c r="AL15" s="323"/>
      <c r="AM15" s="323"/>
      <c r="AN15" s="323"/>
      <c r="AO15" s="182"/>
      <c r="AP15" s="320" t="s">
        <v>132</v>
      </c>
      <c r="AQ15" s="320"/>
      <c r="AR15" s="17"/>
      <c r="AS15" s="17"/>
      <c r="AT15" s="17"/>
      <c r="AU15" s="17"/>
      <c r="AV15" s="17"/>
      <c r="AW15" s="17"/>
      <c r="AX15" s="17"/>
      <c r="AY15" s="17"/>
      <c r="AZ15" s="17"/>
    </row>
    <row r="16" spans="1:218" s="5" customFormat="1">
      <c r="A16" s="320"/>
      <c r="B16" s="16"/>
      <c r="C16" s="320" t="s">
        <v>102</v>
      </c>
      <c r="D16" s="320"/>
      <c r="E16" s="320"/>
      <c r="F16" s="320" t="s">
        <v>128</v>
      </c>
      <c r="G16" s="320"/>
      <c r="H16" s="320" t="s">
        <v>101</v>
      </c>
      <c r="I16" s="320"/>
      <c r="J16" s="320" t="s">
        <v>148</v>
      </c>
      <c r="K16" s="320"/>
      <c r="L16" s="320"/>
      <c r="M16" s="320"/>
      <c r="N16" s="320"/>
      <c r="O16" s="320"/>
      <c r="P16" s="320"/>
      <c r="Q16" s="323"/>
      <c r="R16" s="323"/>
      <c r="S16" s="323"/>
      <c r="T16" s="321"/>
      <c r="U16" s="322"/>
      <c r="V16" s="186"/>
      <c r="W16" s="186"/>
      <c r="X16" s="323"/>
      <c r="Y16" s="323"/>
      <c r="Z16" s="323"/>
      <c r="AA16" s="323"/>
      <c r="AB16" s="323"/>
      <c r="AC16" s="213" t="s">
        <v>170</v>
      </c>
      <c r="AD16" s="21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182"/>
      <c r="AP16" s="320"/>
      <c r="AQ16" s="320"/>
      <c r="AR16" s="17"/>
      <c r="AS16" s="17"/>
      <c r="AT16" s="17"/>
      <c r="AU16" s="17"/>
      <c r="AV16" s="17"/>
      <c r="AW16" s="17"/>
      <c r="AX16" s="17"/>
      <c r="AY16" s="17"/>
      <c r="AZ16" s="17"/>
    </row>
    <row r="17" spans="1:52" s="5" customFormat="1" ht="25.5" customHeight="1">
      <c r="A17" s="320"/>
      <c r="B17" s="16"/>
      <c r="C17" s="320"/>
      <c r="D17" s="320"/>
      <c r="E17" s="320"/>
      <c r="F17" s="320"/>
      <c r="G17" s="320"/>
      <c r="H17" s="320"/>
      <c r="I17" s="320"/>
      <c r="J17" s="320" t="s">
        <v>129</v>
      </c>
      <c r="K17" s="320"/>
      <c r="L17" s="333" t="s">
        <v>130</v>
      </c>
      <c r="M17" s="320" t="s">
        <v>103</v>
      </c>
      <c r="N17" s="323"/>
      <c r="O17" s="320" t="s">
        <v>149</v>
      </c>
      <c r="P17" s="323"/>
      <c r="Q17" s="323"/>
      <c r="R17" s="323"/>
      <c r="S17" s="323"/>
      <c r="T17" s="321"/>
      <c r="U17" s="322"/>
      <c r="V17" s="186"/>
      <c r="W17" s="186"/>
      <c r="X17" s="319" t="s">
        <v>175</v>
      </c>
      <c r="Y17" s="319" t="s">
        <v>172</v>
      </c>
      <c r="Z17" s="323" t="s">
        <v>173</v>
      </c>
      <c r="AA17" s="319" t="s">
        <v>176</v>
      </c>
      <c r="AB17" s="314" t="s">
        <v>174</v>
      </c>
      <c r="AC17" s="213" t="s">
        <v>178</v>
      </c>
      <c r="AD17" s="21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182"/>
      <c r="AP17" s="320"/>
      <c r="AQ17" s="320"/>
      <c r="AR17" s="17"/>
      <c r="AS17" s="17"/>
      <c r="AT17" s="17"/>
      <c r="AU17" s="17"/>
      <c r="AV17" s="17"/>
      <c r="AW17" s="17"/>
      <c r="AX17" s="17"/>
      <c r="AY17" s="17"/>
      <c r="AZ17" s="17"/>
    </row>
    <row r="18" spans="1:52" s="5" customFormat="1" ht="42" customHeight="1">
      <c r="A18" s="195"/>
      <c r="B18" s="16"/>
      <c r="C18" s="320"/>
      <c r="D18" s="320"/>
      <c r="E18" s="320"/>
      <c r="F18" s="320"/>
      <c r="G18" s="320"/>
      <c r="H18" s="320"/>
      <c r="I18" s="320"/>
      <c r="J18" s="320"/>
      <c r="K18" s="320"/>
      <c r="L18" s="333"/>
      <c r="M18" s="323"/>
      <c r="N18" s="323"/>
      <c r="O18" s="323"/>
      <c r="P18" s="323"/>
      <c r="Q18" s="323"/>
      <c r="R18" s="323"/>
      <c r="S18" s="323"/>
      <c r="T18" s="321"/>
      <c r="U18" s="322"/>
      <c r="V18" s="179">
        <v>2014</v>
      </c>
      <c r="W18" s="179">
        <v>2015</v>
      </c>
      <c r="X18" s="319"/>
      <c r="Y18" s="319"/>
      <c r="Z18" s="323"/>
      <c r="AA18" s="319"/>
      <c r="AB18" s="314"/>
      <c r="AC18" s="215" t="s">
        <v>179</v>
      </c>
      <c r="AD18" s="182" t="s">
        <v>177</v>
      </c>
      <c r="AE18" s="155">
        <v>2018</v>
      </c>
      <c r="AF18" s="136">
        <v>2018</v>
      </c>
      <c r="AG18" s="136">
        <v>2018</v>
      </c>
      <c r="AH18" s="136">
        <v>2019</v>
      </c>
      <c r="AI18" s="136">
        <v>2018</v>
      </c>
      <c r="AJ18" s="136">
        <v>2018</v>
      </c>
      <c r="AK18" s="136">
        <v>2020</v>
      </c>
      <c r="AL18" s="195">
        <v>2021</v>
      </c>
      <c r="AM18" s="195">
        <v>2022</v>
      </c>
      <c r="AN18" s="195">
        <v>2023</v>
      </c>
      <c r="AO18" s="214"/>
      <c r="AP18" s="10" t="s">
        <v>133</v>
      </c>
      <c r="AQ18" s="10" t="s">
        <v>134</v>
      </c>
      <c r="AR18" s="17"/>
      <c r="AS18" s="17"/>
      <c r="AT18" s="17"/>
      <c r="AU18" s="17"/>
      <c r="AV18" s="17"/>
      <c r="AW18" s="17"/>
      <c r="AX18" s="17"/>
      <c r="AY18" s="17"/>
      <c r="AZ18" s="17"/>
    </row>
    <row r="19" spans="1:52" s="5" customFormat="1" ht="12">
      <c r="A19" s="195"/>
      <c r="B19" s="16"/>
      <c r="C19" s="195">
        <v>1</v>
      </c>
      <c r="D19" s="195">
        <v>2</v>
      </c>
      <c r="E19" s="195">
        <v>3</v>
      </c>
      <c r="F19" s="195">
        <v>4</v>
      </c>
      <c r="G19" s="195">
        <v>5</v>
      </c>
      <c r="H19" s="195">
        <v>6</v>
      </c>
      <c r="I19" s="195">
        <v>7</v>
      </c>
      <c r="J19" s="195">
        <v>8</v>
      </c>
      <c r="K19" s="195">
        <v>9</v>
      </c>
      <c r="L19" s="195">
        <v>10</v>
      </c>
      <c r="M19" s="195">
        <v>11</v>
      </c>
      <c r="N19" s="195">
        <v>12</v>
      </c>
      <c r="O19" s="195">
        <v>13</v>
      </c>
      <c r="P19" s="195">
        <v>14</v>
      </c>
      <c r="Q19" s="195">
        <v>15</v>
      </c>
      <c r="R19" s="195">
        <v>16</v>
      </c>
      <c r="S19" s="195">
        <v>17</v>
      </c>
      <c r="T19" s="195">
        <v>18</v>
      </c>
      <c r="U19" s="195">
        <v>19</v>
      </c>
      <c r="V19" s="195">
        <v>20</v>
      </c>
      <c r="W19" s="195">
        <v>21</v>
      </c>
      <c r="X19" s="195">
        <v>22</v>
      </c>
      <c r="Y19" s="195">
        <v>22</v>
      </c>
      <c r="Z19" s="195">
        <v>23</v>
      </c>
      <c r="AA19" s="195">
        <v>24</v>
      </c>
      <c r="AB19" s="195">
        <v>25</v>
      </c>
      <c r="AC19" s="195"/>
      <c r="AD19" s="195">
        <v>24</v>
      </c>
      <c r="AE19" s="195">
        <v>20</v>
      </c>
      <c r="AF19" s="195"/>
      <c r="AG19" s="195">
        <v>24</v>
      </c>
      <c r="AH19" s="195">
        <v>21</v>
      </c>
      <c r="AI19" s="195"/>
      <c r="AJ19" s="195">
        <v>24</v>
      </c>
      <c r="AK19" s="195">
        <v>22</v>
      </c>
      <c r="AL19" s="195">
        <v>23</v>
      </c>
      <c r="AM19" s="195">
        <v>24</v>
      </c>
      <c r="AN19" s="195">
        <v>25</v>
      </c>
      <c r="AO19" s="195">
        <v>27</v>
      </c>
      <c r="AP19" s="195">
        <v>26</v>
      </c>
      <c r="AQ19" s="16"/>
      <c r="AR19" s="17"/>
      <c r="AS19" s="17"/>
      <c r="AT19" s="17"/>
      <c r="AU19" s="17"/>
      <c r="AV19" s="17"/>
      <c r="AW19" s="17"/>
      <c r="AX19" s="17"/>
      <c r="AY19" s="17"/>
      <c r="AZ19" s="17"/>
    </row>
    <row r="20" spans="1:52" s="7" customFormat="1" ht="33" customHeight="1">
      <c r="A20" s="11"/>
      <c r="B20" s="12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223"/>
      <c r="R20" s="223"/>
      <c r="S20" s="61"/>
      <c r="T20" s="290" t="s">
        <v>236</v>
      </c>
      <c r="U20" s="224" t="s">
        <v>137</v>
      </c>
      <c r="V20" s="225">
        <v>76284</v>
      </c>
      <c r="W20" s="225" t="e">
        <f>SUM(W26,W65,W115,W153,W230)</f>
        <v>#REF!</v>
      </c>
      <c r="X20" s="225" t="e">
        <f t="shared" ref="X20:AN20" si="0">SUM(X26,X65,X115,X153,X211,X230)</f>
        <v>#REF!</v>
      </c>
      <c r="Y20" s="225" t="e">
        <f t="shared" si="0"/>
        <v>#REF!</v>
      </c>
      <c r="Z20" s="226" t="e">
        <f t="shared" si="0"/>
        <v>#REF!</v>
      </c>
      <c r="AA20" s="226" t="e">
        <f t="shared" si="0"/>
        <v>#REF!</v>
      </c>
      <c r="AB20" s="226" t="e">
        <f t="shared" si="0"/>
        <v>#REF!</v>
      </c>
      <c r="AC20" s="225" t="e">
        <f t="shared" si="0"/>
        <v>#REF!</v>
      </c>
      <c r="AD20" s="225" t="e">
        <f t="shared" si="0"/>
        <v>#REF!</v>
      </c>
      <c r="AE20" s="225">
        <f t="shared" si="0"/>
        <v>112408.84799999998</v>
      </c>
      <c r="AF20" s="225">
        <f t="shared" si="0"/>
        <v>102466.59999999999</v>
      </c>
      <c r="AG20" s="225">
        <f t="shared" si="0"/>
        <v>15919.999999999998</v>
      </c>
      <c r="AH20" s="225">
        <f t="shared" si="0"/>
        <v>85816.1</v>
      </c>
      <c r="AI20" s="225" t="e">
        <f t="shared" si="0"/>
        <v>#VALUE!</v>
      </c>
      <c r="AJ20" s="225" t="e">
        <f t="shared" si="0"/>
        <v>#VALUE!</v>
      </c>
      <c r="AK20" s="225">
        <f t="shared" si="0"/>
        <v>86617.799999999988</v>
      </c>
      <c r="AL20" s="225">
        <f t="shared" si="0"/>
        <v>87522.799999999988</v>
      </c>
      <c r="AM20" s="225">
        <f t="shared" si="0"/>
        <v>87732.799999999988</v>
      </c>
      <c r="AN20" s="225">
        <f t="shared" si="0"/>
        <v>87632.799999999988</v>
      </c>
      <c r="AO20" s="227">
        <v>2019</v>
      </c>
      <c r="AP20" s="241"/>
      <c r="AQ20" s="46"/>
      <c r="AR20" s="222">
        <f>AE20+AH20+AK20+AL20+AM20+AN20</f>
        <v>547731.14799999993</v>
      </c>
      <c r="AS20" s="8"/>
      <c r="AT20" s="8"/>
      <c r="AU20" s="8"/>
      <c r="AV20" s="8"/>
      <c r="AW20" s="8"/>
      <c r="AX20" s="8"/>
      <c r="AY20" s="8"/>
      <c r="AZ20" s="8"/>
    </row>
    <row r="21" spans="1:52" s="100" customFormat="1" ht="22.5" customHeight="1">
      <c r="A21" s="93"/>
      <c r="B21" s="94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95"/>
      <c r="R21" s="95"/>
      <c r="S21" s="56"/>
      <c r="T21" s="291" t="s">
        <v>143</v>
      </c>
      <c r="U21" s="96" t="s">
        <v>137</v>
      </c>
      <c r="V21" s="73" t="e">
        <f>SUM(V26,V65,V115,V153)</f>
        <v>#REF!</v>
      </c>
      <c r="W21" s="73" t="e">
        <f>SUM(W26,W65,W115,W153)</f>
        <v>#REF!</v>
      </c>
      <c r="X21" s="73" t="e">
        <f>SUM(X26,X65,X115,X153,X211)</f>
        <v>#REF!</v>
      </c>
      <c r="Y21" s="73" t="e">
        <f>SUM(Y26,Y65,Y115,Y153,Y211)</f>
        <v>#REF!</v>
      </c>
      <c r="Z21" s="73" t="e">
        <f>SUM(Z26,Z65,Z115,Z153,Z211)</f>
        <v>#REF!</v>
      </c>
      <c r="AA21" s="73" t="e">
        <f>SUM(AA26,AA65,AA115,AA153,AA211)</f>
        <v>#REF!</v>
      </c>
      <c r="AB21" s="73" t="e">
        <f>SUM(AB26,AB65,AB115,AB153,AB211)</f>
        <v>#REF!</v>
      </c>
      <c r="AC21" s="73"/>
      <c r="AD21" s="73" t="e">
        <f t="shared" ref="AD21:AN21" si="1">SUM(AD26,AD65,AD115,AD153,AD211)</f>
        <v>#REF!</v>
      </c>
      <c r="AE21" s="73">
        <f t="shared" si="1"/>
        <v>105702.93299999999</v>
      </c>
      <c r="AF21" s="73">
        <f t="shared" si="1"/>
        <v>84146.51</v>
      </c>
      <c r="AG21" s="73">
        <f t="shared" si="1"/>
        <v>13936.099999999999</v>
      </c>
      <c r="AH21" s="73">
        <f t="shared" si="1"/>
        <v>79543.900000000009</v>
      </c>
      <c r="AI21" s="73" t="e">
        <f t="shared" si="1"/>
        <v>#VALUE!</v>
      </c>
      <c r="AJ21" s="73" t="e">
        <f t="shared" si="1"/>
        <v>#VALUE!</v>
      </c>
      <c r="AK21" s="73">
        <f t="shared" si="1"/>
        <v>80345.599999999991</v>
      </c>
      <c r="AL21" s="73">
        <f t="shared" si="1"/>
        <v>81250.599999999991</v>
      </c>
      <c r="AM21" s="73">
        <f t="shared" si="1"/>
        <v>81460.599999999991</v>
      </c>
      <c r="AN21" s="73">
        <f t="shared" si="1"/>
        <v>81360.599999999991</v>
      </c>
      <c r="AO21" s="97">
        <v>2019</v>
      </c>
      <c r="AP21" s="137"/>
      <c r="AQ21" s="99"/>
      <c r="AR21" s="222">
        <f>AE21+AH21+AK21+AL21+AM21+AN21</f>
        <v>509664.23299999989</v>
      </c>
      <c r="AS21" s="98"/>
      <c r="AT21" s="98"/>
      <c r="AU21" s="98"/>
      <c r="AV21" s="98"/>
      <c r="AW21" s="98"/>
      <c r="AX21" s="98"/>
      <c r="AY21" s="98"/>
      <c r="AZ21" s="98"/>
    </row>
    <row r="22" spans="1:52" s="7" customFormat="1" ht="47.25" customHeight="1">
      <c r="A22" s="11"/>
      <c r="B22" s="12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8"/>
      <c r="R22" s="38"/>
      <c r="S22" s="38"/>
      <c r="T22" s="34" t="s">
        <v>7</v>
      </c>
      <c r="U22" s="195"/>
      <c r="V22" s="71"/>
      <c r="W22" s="35"/>
      <c r="X22" s="115"/>
      <c r="Y22" s="115"/>
      <c r="Z22" s="71"/>
      <c r="AA22" s="71"/>
      <c r="AB22" s="71"/>
      <c r="AC22" s="71"/>
      <c r="AD22" s="72"/>
      <c r="AE22" s="73"/>
      <c r="AF22" s="71"/>
      <c r="AG22" s="72"/>
      <c r="AH22" s="71"/>
      <c r="AI22" s="72"/>
      <c r="AJ22" s="72"/>
      <c r="AK22" s="72"/>
      <c r="AL22" s="73"/>
      <c r="AM22" s="73"/>
      <c r="AN22" s="73"/>
      <c r="AO22" s="13"/>
      <c r="AP22" s="137"/>
      <c r="AQ22" s="8"/>
      <c r="AR22" s="222"/>
      <c r="AS22" s="8"/>
      <c r="AT22" s="8"/>
      <c r="AU22" s="8"/>
      <c r="AV22" s="8"/>
      <c r="AW22" s="8"/>
      <c r="AX22" s="8"/>
      <c r="AY22" s="8"/>
      <c r="AZ22" s="8"/>
    </row>
    <row r="23" spans="1:52" s="8" customFormat="1" ht="32.25" customHeight="1">
      <c r="A23" s="11"/>
      <c r="B23" s="12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8"/>
      <c r="R23" s="38"/>
      <c r="S23" s="38"/>
      <c r="T23" s="9" t="s">
        <v>104</v>
      </c>
      <c r="U23" s="195" t="s">
        <v>127</v>
      </c>
      <c r="V23" s="74">
        <v>80</v>
      </c>
      <c r="W23" s="111">
        <v>80</v>
      </c>
      <c r="X23" s="74">
        <v>93</v>
      </c>
      <c r="Y23" s="74">
        <v>93</v>
      </c>
      <c r="Z23" s="74">
        <v>85</v>
      </c>
      <c r="AA23" s="74">
        <v>85</v>
      </c>
      <c r="AB23" s="74">
        <v>85</v>
      </c>
      <c r="AC23" s="74"/>
      <c r="AD23" s="74">
        <v>85.5</v>
      </c>
      <c r="AE23" s="74">
        <v>80</v>
      </c>
      <c r="AF23" s="74"/>
      <c r="AG23" s="74"/>
      <c r="AH23" s="74">
        <v>81</v>
      </c>
      <c r="AI23" s="74"/>
      <c r="AJ23" s="74"/>
      <c r="AK23" s="74">
        <v>83</v>
      </c>
      <c r="AL23" s="137">
        <v>85</v>
      </c>
      <c r="AM23" s="137">
        <v>88</v>
      </c>
      <c r="AN23" s="137">
        <v>90</v>
      </c>
      <c r="AO23" s="13">
        <v>2019</v>
      </c>
      <c r="AP23" s="137">
        <v>90</v>
      </c>
      <c r="AR23" s="222"/>
    </row>
    <row r="24" spans="1:52" s="8" customFormat="1" ht="45.75" customHeight="1">
      <c r="A24" s="11"/>
      <c r="B24" s="12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8"/>
      <c r="R24" s="38"/>
      <c r="S24" s="38"/>
      <c r="T24" s="9" t="s">
        <v>105</v>
      </c>
      <c r="U24" s="195" t="s">
        <v>125</v>
      </c>
      <c r="V24" s="74">
        <v>83</v>
      </c>
      <c r="W24" s="111">
        <v>83</v>
      </c>
      <c r="X24" s="74">
        <v>84.4</v>
      </c>
      <c r="Y24" s="74">
        <v>84.4</v>
      </c>
      <c r="Z24" s="74">
        <v>85</v>
      </c>
      <c r="AA24" s="74">
        <v>85</v>
      </c>
      <c r="AB24" s="74">
        <v>85</v>
      </c>
      <c r="AC24" s="74"/>
      <c r="AD24" s="74">
        <v>86</v>
      </c>
      <c r="AE24" s="79">
        <v>18</v>
      </c>
      <c r="AF24" s="259"/>
      <c r="AG24" s="259"/>
      <c r="AH24" s="259">
        <v>18</v>
      </c>
      <c r="AI24" s="259"/>
      <c r="AJ24" s="259"/>
      <c r="AK24" s="259">
        <v>19</v>
      </c>
      <c r="AL24" s="79">
        <v>20</v>
      </c>
      <c r="AM24" s="79">
        <v>21</v>
      </c>
      <c r="AN24" s="79">
        <v>21</v>
      </c>
      <c r="AO24" s="13">
        <v>2019</v>
      </c>
      <c r="AP24" s="79">
        <v>21</v>
      </c>
      <c r="AR24" s="222"/>
    </row>
    <row r="25" spans="1:52" s="8" customFormat="1" ht="48" customHeight="1">
      <c r="A25" s="11"/>
      <c r="B25" s="12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8"/>
      <c r="R25" s="38"/>
      <c r="S25" s="38"/>
      <c r="T25" s="9" t="s">
        <v>106</v>
      </c>
      <c r="U25" s="195" t="s">
        <v>127</v>
      </c>
      <c r="V25" s="74">
        <v>76</v>
      </c>
      <c r="W25" s="111">
        <v>76</v>
      </c>
      <c r="X25" s="74">
        <v>89</v>
      </c>
      <c r="Y25" s="74">
        <v>89</v>
      </c>
      <c r="Z25" s="74">
        <v>79</v>
      </c>
      <c r="AA25" s="74">
        <v>79</v>
      </c>
      <c r="AB25" s="74">
        <v>79</v>
      </c>
      <c r="AC25" s="74"/>
      <c r="AD25" s="74">
        <v>80</v>
      </c>
      <c r="AE25" s="74">
        <v>85.5</v>
      </c>
      <c r="AF25" s="74"/>
      <c r="AG25" s="74"/>
      <c r="AH25" s="74">
        <v>86</v>
      </c>
      <c r="AI25" s="74"/>
      <c r="AJ25" s="74"/>
      <c r="AK25" s="74">
        <v>89</v>
      </c>
      <c r="AL25" s="137">
        <v>92</v>
      </c>
      <c r="AM25" s="137">
        <v>96</v>
      </c>
      <c r="AN25" s="137">
        <v>100</v>
      </c>
      <c r="AO25" s="13">
        <v>2019</v>
      </c>
      <c r="AP25" s="137">
        <v>100</v>
      </c>
      <c r="AR25" s="222"/>
    </row>
    <row r="26" spans="1:52" s="8" customFormat="1" ht="42" customHeight="1">
      <c r="A26" s="11"/>
      <c r="B26" s="12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58"/>
      <c r="S26" s="58"/>
      <c r="T26" s="289" t="s">
        <v>273</v>
      </c>
      <c r="U26" s="40" t="s">
        <v>137</v>
      </c>
      <c r="V26" s="70" t="e">
        <f t="shared" ref="V26:AK26" si="2">SUM(V27,V53)</f>
        <v>#REF!</v>
      </c>
      <c r="W26" s="70" t="e">
        <f t="shared" si="2"/>
        <v>#REF!</v>
      </c>
      <c r="X26" s="70" t="e">
        <f t="shared" si="2"/>
        <v>#REF!</v>
      </c>
      <c r="Y26" s="70" t="e">
        <f t="shared" si="2"/>
        <v>#REF!</v>
      </c>
      <c r="Z26" s="142" t="e">
        <f t="shared" si="2"/>
        <v>#REF!</v>
      </c>
      <c r="AA26" s="142" t="e">
        <f t="shared" si="2"/>
        <v>#REF!</v>
      </c>
      <c r="AB26" s="142" t="e">
        <f t="shared" si="2"/>
        <v>#REF!</v>
      </c>
      <c r="AC26" s="142" t="e">
        <f t="shared" si="2"/>
        <v>#REF!</v>
      </c>
      <c r="AD26" s="70" t="e">
        <f t="shared" si="2"/>
        <v>#REF!</v>
      </c>
      <c r="AE26" s="70">
        <f>SUM(AE27,AE53)</f>
        <v>46947.450000000004</v>
      </c>
      <c r="AF26" s="70">
        <f t="shared" si="2"/>
        <v>42326.8</v>
      </c>
      <c r="AG26" s="70">
        <f t="shared" si="2"/>
        <v>6926.4</v>
      </c>
      <c r="AH26" s="70">
        <f t="shared" si="2"/>
        <v>39312.700000000004</v>
      </c>
      <c r="AI26" s="70">
        <f t="shared" si="2"/>
        <v>39873</v>
      </c>
      <c r="AJ26" s="70">
        <f t="shared" si="2"/>
        <v>4537.5</v>
      </c>
      <c r="AK26" s="70">
        <f t="shared" si="2"/>
        <v>40112.400000000001</v>
      </c>
      <c r="AL26" s="70">
        <f>AK26</f>
        <v>40112.400000000001</v>
      </c>
      <c r="AM26" s="70">
        <f>AL26</f>
        <v>40112.400000000001</v>
      </c>
      <c r="AN26" s="70">
        <f>AM26</f>
        <v>40112.400000000001</v>
      </c>
      <c r="AO26" s="52">
        <v>2019</v>
      </c>
      <c r="AP26" s="242"/>
      <c r="AQ26" s="47"/>
      <c r="AR26" s="222">
        <f>AE26+AH26+AK26+AL26+AM26+AN26</f>
        <v>246709.75</v>
      </c>
    </row>
    <row r="27" spans="1:52" s="8" customFormat="1" ht="42.75">
      <c r="A27" s="11"/>
      <c r="B27" s="12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48"/>
      <c r="R27" s="48"/>
      <c r="S27" s="48"/>
      <c r="T27" s="133" t="s">
        <v>235</v>
      </c>
      <c r="U27" s="151" t="s">
        <v>137</v>
      </c>
      <c r="V27" s="152" t="e">
        <f>SUM(V33,V38,V36,#REF!,#REF!)</f>
        <v>#REF!</v>
      </c>
      <c r="W27" s="152" t="e">
        <f>SUM(W33,W38,W36,#REF!,#REF!)</f>
        <v>#REF!</v>
      </c>
      <c r="X27" s="152" t="e">
        <f>SUM(X33,X38,X36,#REF!,#REF!)</f>
        <v>#REF!</v>
      </c>
      <c r="Y27" s="152" t="e">
        <f>SUM(Y33,Y38,Y36,#REF!,#REF!)</f>
        <v>#REF!</v>
      </c>
      <c r="Z27" s="152" t="e">
        <f>SUM(Z33,#REF!,Z38,Z36,#REF!,#REF!,#REF!)</f>
        <v>#REF!</v>
      </c>
      <c r="AA27" s="152" t="e">
        <f>SUM(AA33,#REF!,AA38,AA36,#REF!,#REF!,#REF!)</f>
        <v>#REF!</v>
      </c>
      <c r="AB27" s="152" t="e">
        <f>SUM(AB33,#REF!,AB38,AB36,#REF!,#REF!,#REF!)</f>
        <v>#REF!</v>
      </c>
      <c r="AC27" s="152" t="e">
        <f>SUM(AC33,#REF!,AC38,AC36,#REF!,#REF!,#REF!)</f>
        <v>#REF!</v>
      </c>
      <c r="AD27" s="152" t="e">
        <f>SUM(AD33,#REF!,AD38,AD36,#REF!,#REF!,#REF!)</f>
        <v>#REF!</v>
      </c>
      <c r="AE27" s="152">
        <f>SUM(AE33,AE38,AE36,AE40,AE42,AE45,AE47,AE49,AE51)</f>
        <v>46217.48</v>
      </c>
      <c r="AF27" s="152">
        <f t="shared" ref="AF27:AN27" si="3">SUM(AF33,AF38,AF36,AF40,AF42,)</f>
        <v>41541.5</v>
      </c>
      <c r="AG27" s="152">
        <f t="shared" si="3"/>
        <v>4275.3</v>
      </c>
      <c r="AH27" s="152">
        <f t="shared" si="3"/>
        <v>39187.4</v>
      </c>
      <c r="AI27" s="152">
        <f t="shared" si="3"/>
        <v>39087.4</v>
      </c>
      <c r="AJ27" s="152">
        <f t="shared" si="3"/>
        <v>2778.4</v>
      </c>
      <c r="AK27" s="152">
        <f t="shared" si="3"/>
        <v>39186.800000000003</v>
      </c>
      <c r="AL27" s="152">
        <f t="shared" si="3"/>
        <v>39186.800000000003</v>
      </c>
      <c r="AM27" s="152">
        <f t="shared" si="3"/>
        <v>39186.800000000003</v>
      </c>
      <c r="AN27" s="152">
        <f t="shared" si="3"/>
        <v>39186.800000000003</v>
      </c>
      <c r="AO27" s="152" t="e">
        <f>SUM(AO33,AO38,AO36,#REF!,AO42,)</f>
        <v>#REF!</v>
      </c>
      <c r="AP27" s="243"/>
      <c r="AQ27" s="47"/>
      <c r="AR27" s="222">
        <f>AE27+AH27+AK27+AL27+AM27+AN27</f>
        <v>242152.08000000002</v>
      </c>
      <c r="AS27" s="47"/>
    </row>
    <row r="28" spans="1:52" s="8" customFormat="1" ht="48" customHeight="1">
      <c r="A28" s="11"/>
      <c r="B28" s="12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8"/>
      <c r="R28" s="38"/>
      <c r="S28" s="38"/>
      <c r="T28" s="9" t="s">
        <v>59</v>
      </c>
      <c r="U28" s="195" t="s">
        <v>125</v>
      </c>
      <c r="V28" s="74" t="e">
        <f t="shared" ref="V28:AB28" si="4">V27/V21*100</f>
        <v>#REF!</v>
      </c>
      <c r="W28" s="74" t="e">
        <f t="shared" si="4"/>
        <v>#REF!</v>
      </c>
      <c r="X28" s="74" t="e">
        <f t="shared" si="4"/>
        <v>#REF!</v>
      </c>
      <c r="Y28" s="74" t="e">
        <f t="shared" si="4"/>
        <v>#REF!</v>
      </c>
      <c r="Z28" s="74" t="e">
        <f t="shared" si="4"/>
        <v>#REF!</v>
      </c>
      <c r="AA28" s="74" t="e">
        <f t="shared" si="4"/>
        <v>#REF!</v>
      </c>
      <c r="AB28" s="74" t="e">
        <f t="shared" si="4"/>
        <v>#REF!</v>
      </c>
      <c r="AC28" s="137"/>
      <c r="AD28" s="74" t="e">
        <f>AD27/AD21*100</f>
        <v>#REF!</v>
      </c>
      <c r="AE28" s="79">
        <v>5</v>
      </c>
      <c r="AF28" s="49"/>
      <c r="AG28" s="49">
        <f>AG27/AG21*100</f>
        <v>30.677879751149895</v>
      </c>
      <c r="AH28" s="49">
        <v>6</v>
      </c>
      <c r="AI28" s="49"/>
      <c r="AJ28" s="49" t="e">
        <f>AJ27/AJ21*100</f>
        <v>#VALUE!</v>
      </c>
      <c r="AK28" s="49">
        <v>7</v>
      </c>
      <c r="AL28" s="49">
        <v>7</v>
      </c>
      <c r="AM28" s="49">
        <v>8</v>
      </c>
      <c r="AN28" s="49">
        <v>8</v>
      </c>
      <c r="AO28" s="13">
        <v>2019</v>
      </c>
      <c r="AP28" s="49">
        <v>8</v>
      </c>
      <c r="AR28" s="222"/>
    </row>
    <row r="29" spans="1:52" s="8" customFormat="1" ht="46.5" customHeight="1">
      <c r="A29" s="11"/>
      <c r="B29" s="12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8"/>
      <c r="R29" s="38"/>
      <c r="S29" s="38"/>
      <c r="T29" s="34" t="s">
        <v>8</v>
      </c>
      <c r="U29" s="136" t="s">
        <v>127</v>
      </c>
      <c r="V29" s="74">
        <v>100</v>
      </c>
      <c r="W29" s="74">
        <v>100</v>
      </c>
      <c r="X29" s="137">
        <v>100</v>
      </c>
      <c r="Y29" s="137">
        <v>100</v>
      </c>
      <c r="Z29" s="74">
        <v>100</v>
      </c>
      <c r="AA29" s="74">
        <v>100</v>
      </c>
      <c r="AB29" s="74">
        <v>100</v>
      </c>
      <c r="AC29" s="137"/>
      <c r="AD29" s="74">
        <v>100</v>
      </c>
      <c r="AE29" s="79">
        <v>70</v>
      </c>
      <c r="AF29" s="74"/>
      <c r="AG29" s="74">
        <v>100</v>
      </c>
      <c r="AH29" s="74">
        <v>80</v>
      </c>
      <c r="AI29" s="74"/>
      <c r="AJ29" s="74">
        <v>100</v>
      </c>
      <c r="AK29" s="74">
        <v>90</v>
      </c>
      <c r="AL29" s="137">
        <v>100</v>
      </c>
      <c r="AM29" s="137">
        <v>100</v>
      </c>
      <c r="AN29" s="137">
        <v>100</v>
      </c>
      <c r="AO29" s="102">
        <v>2019</v>
      </c>
      <c r="AP29" s="137">
        <v>100</v>
      </c>
      <c r="AR29" s="222"/>
    </row>
    <row r="30" spans="1:52" s="8" customFormat="1" ht="24" customHeight="1">
      <c r="A30" s="11"/>
      <c r="B30" s="12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8"/>
      <c r="R30" s="38"/>
      <c r="S30" s="38"/>
      <c r="T30" s="34" t="s">
        <v>9</v>
      </c>
      <c r="U30" s="195" t="s">
        <v>125</v>
      </c>
      <c r="V30" s="49"/>
      <c r="W30" s="49"/>
      <c r="X30" s="112"/>
      <c r="Y30" s="112"/>
      <c r="Z30" s="49"/>
      <c r="AA30" s="49"/>
      <c r="AB30" s="49"/>
      <c r="AC30" s="112"/>
      <c r="AD30" s="49"/>
      <c r="AE30" s="79">
        <v>80</v>
      </c>
      <c r="AF30" s="49"/>
      <c r="AG30" s="49"/>
      <c r="AH30" s="49">
        <v>90</v>
      </c>
      <c r="AI30" s="49"/>
      <c r="AJ30" s="49"/>
      <c r="AK30" s="49">
        <v>100</v>
      </c>
      <c r="AL30" s="49">
        <v>110</v>
      </c>
      <c r="AM30" s="49">
        <v>120</v>
      </c>
      <c r="AN30" s="49">
        <v>130</v>
      </c>
      <c r="AO30" s="13"/>
      <c r="AP30" s="79">
        <f>SUM(AE30:AN30)</f>
        <v>630</v>
      </c>
      <c r="AR30" s="222"/>
    </row>
    <row r="31" spans="1:52" s="8" customFormat="1" ht="35.25" customHeight="1">
      <c r="A31" s="11"/>
      <c r="B31" s="12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8"/>
      <c r="R31" s="38"/>
      <c r="S31" s="38"/>
      <c r="T31" s="34" t="s">
        <v>60</v>
      </c>
      <c r="U31" s="195" t="s">
        <v>126</v>
      </c>
      <c r="V31" s="49">
        <v>2</v>
      </c>
      <c r="W31" s="49">
        <v>2</v>
      </c>
      <c r="X31" s="112">
        <v>2</v>
      </c>
      <c r="Y31" s="112">
        <v>2</v>
      </c>
      <c r="Z31" s="49">
        <v>2</v>
      </c>
      <c r="AA31" s="49">
        <v>2</v>
      </c>
      <c r="AB31" s="49">
        <v>2</v>
      </c>
      <c r="AC31" s="112"/>
      <c r="AD31" s="49">
        <v>2</v>
      </c>
      <c r="AE31" s="79">
        <v>1200</v>
      </c>
      <c r="AF31" s="49"/>
      <c r="AG31" s="49">
        <v>2</v>
      </c>
      <c r="AH31" s="49">
        <v>1300</v>
      </c>
      <c r="AI31" s="49"/>
      <c r="AJ31" s="49">
        <v>2</v>
      </c>
      <c r="AK31" s="49">
        <v>1400</v>
      </c>
      <c r="AL31" s="49">
        <v>1500</v>
      </c>
      <c r="AM31" s="49">
        <v>1600</v>
      </c>
      <c r="AN31" s="49">
        <v>1700</v>
      </c>
      <c r="AO31" s="13">
        <v>2019</v>
      </c>
      <c r="AP31" s="49">
        <f>AE31+AH31+AK31+AL31+AM31+AN31</f>
        <v>8700</v>
      </c>
      <c r="AR31" s="222"/>
    </row>
    <row r="32" spans="1:52" s="8" customFormat="1" ht="31.5" customHeight="1">
      <c r="A32" s="11"/>
      <c r="B32" s="12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8"/>
      <c r="R32" s="38"/>
      <c r="S32" s="38"/>
      <c r="T32" s="34" t="s">
        <v>61</v>
      </c>
      <c r="U32" s="195" t="s">
        <v>126</v>
      </c>
      <c r="V32" s="49">
        <v>25</v>
      </c>
      <c r="W32" s="49">
        <v>25</v>
      </c>
      <c r="X32" s="112">
        <v>25</v>
      </c>
      <c r="Y32" s="112">
        <v>25</v>
      </c>
      <c r="Z32" s="49">
        <v>25</v>
      </c>
      <c r="AA32" s="49">
        <v>25</v>
      </c>
      <c r="AB32" s="49">
        <v>25</v>
      </c>
      <c r="AC32" s="112"/>
      <c r="AD32" s="49">
        <v>25</v>
      </c>
      <c r="AE32" s="79">
        <v>400</v>
      </c>
      <c r="AF32" s="49"/>
      <c r="AG32" s="49">
        <v>25</v>
      </c>
      <c r="AH32" s="49">
        <v>410</v>
      </c>
      <c r="AI32" s="49"/>
      <c r="AJ32" s="49">
        <v>25</v>
      </c>
      <c r="AK32" s="49">
        <v>420</v>
      </c>
      <c r="AL32" s="49">
        <v>430</v>
      </c>
      <c r="AM32" s="49">
        <v>440</v>
      </c>
      <c r="AN32" s="49">
        <v>450</v>
      </c>
      <c r="AO32" s="13">
        <v>2019</v>
      </c>
      <c r="AP32" s="79">
        <f>AE32+AH32+AK32+AL32+AM32+AN32</f>
        <v>2550</v>
      </c>
      <c r="AR32" s="222"/>
    </row>
    <row r="33" spans="1:44" s="8" customFormat="1" ht="51" customHeight="1">
      <c r="A33" s="11"/>
      <c r="B33" s="11"/>
      <c r="C33" s="37">
        <v>6</v>
      </c>
      <c r="D33" s="43">
        <v>5</v>
      </c>
      <c r="E33" s="43">
        <v>6</v>
      </c>
      <c r="F33" s="56">
        <v>0</v>
      </c>
      <c r="G33" s="56">
        <v>7</v>
      </c>
      <c r="H33" s="56">
        <v>0</v>
      </c>
      <c r="I33" s="56">
        <v>3</v>
      </c>
      <c r="J33" s="56">
        <v>2</v>
      </c>
      <c r="K33" s="43">
        <v>2</v>
      </c>
      <c r="L33" s="43">
        <v>1</v>
      </c>
      <c r="M33" s="43">
        <v>0</v>
      </c>
      <c r="N33" s="43">
        <v>1</v>
      </c>
      <c r="O33" s="37">
        <v>2</v>
      </c>
      <c r="P33" s="37">
        <v>1</v>
      </c>
      <c r="Q33" s="38">
        <v>0</v>
      </c>
      <c r="R33" s="38">
        <v>1</v>
      </c>
      <c r="S33" s="38" t="s">
        <v>147</v>
      </c>
      <c r="T33" s="34" t="s">
        <v>10</v>
      </c>
      <c r="U33" s="195" t="s">
        <v>137</v>
      </c>
      <c r="V33" s="137">
        <v>24661.200000000001</v>
      </c>
      <c r="W33" s="137">
        <v>25352.62</v>
      </c>
      <c r="X33" s="74">
        <v>24946.85</v>
      </c>
      <c r="Y33" s="74">
        <v>24946.85</v>
      </c>
      <c r="Z33" s="169">
        <v>25286.2</v>
      </c>
      <c r="AA33" s="169">
        <v>25286.2</v>
      </c>
      <c r="AB33" s="169">
        <v>15581.33</v>
      </c>
      <c r="AC33" s="189">
        <v>29303.78</v>
      </c>
      <c r="AD33" s="142">
        <v>255.23</v>
      </c>
      <c r="AE33" s="295">
        <v>29358.2</v>
      </c>
      <c r="AF33" s="170">
        <f>AE33</f>
        <v>29358.2</v>
      </c>
      <c r="AG33" s="147"/>
      <c r="AH33" s="73">
        <v>29444.9</v>
      </c>
      <c r="AI33" s="73">
        <f>AH33</f>
        <v>29444.9</v>
      </c>
      <c r="AJ33" s="73"/>
      <c r="AK33" s="73">
        <v>29444.3</v>
      </c>
      <c r="AL33" s="73">
        <f>AK33</f>
        <v>29444.3</v>
      </c>
      <c r="AM33" s="73">
        <f>AL33</f>
        <v>29444.3</v>
      </c>
      <c r="AN33" s="73">
        <f>AM33</f>
        <v>29444.3</v>
      </c>
      <c r="AO33" s="64">
        <v>2019</v>
      </c>
      <c r="AP33" s="166"/>
      <c r="AR33" s="222">
        <f t="shared" ref="AR33:AR39" si="5">AE33+AH33+AK33+AL33+AM33+AN33</f>
        <v>176580.3</v>
      </c>
    </row>
    <row r="34" spans="1:44" s="8" customFormat="1" ht="33" customHeight="1">
      <c r="A34" s="11"/>
      <c r="B34" s="12"/>
      <c r="C34" s="37"/>
      <c r="D34" s="43"/>
      <c r="E34" s="43"/>
      <c r="F34" s="43"/>
      <c r="G34" s="43"/>
      <c r="H34" s="43"/>
      <c r="I34" s="43"/>
      <c r="J34" s="56"/>
      <c r="K34" s="43"/>
      <c r="L34" s="43"/>
      <c r="M34" s="43"/>
      <c r="N34" s="43"/>
      <c r="O34" s="37"/>
      <c r="P34" s="37"/>
      <c r="Q34" s="38"/>
      <c r="R34" s="38"/>
      <c r="S34" s="38"/>
      <c r="T34" s="51" t="s">
        <v>3</v>
      </c>
      <c r="U34" s="195" t="s">
        <v>126</v>
      </c>
      <c r="V34" s="74">
        <f>V32*100/V25</f>
        <v>32.89473684210526</v>
      </c>
      <c r="W34" s="137">
        <f>W32*100/W25</f>
        <v>32.89473684210526</v>
      </c>
      <c r="X34" s="137" t="s">
        <v>159</v>
      </c>
      <c r="Y34" s="137" t="s">
        <v>159</v>
      </c>
      <c r="Z34" s="74" t="s">
        <v>159</v>
      </c>
      <c r="AA34" s="74" t="s">
        <v>159</v>
      </c>
      <c r="AB34" s="74" t="s">
        <v>159</v>
      </c>
      <c r="AC34" s="137"/>
      <c r="AD34" s="168" t="s">
        <v>159</v>
      </c>
      <c r="AE34" s="74">
        <v>1500</v>
      </c>
      <c r="AF34" s="49">
        <v>1500</v>
      </c>
      <c r="AG34" s="49">
        <v>1500</v>
      </c>
      <c r="AH34" s="49">
        <v>1500</v>
      </c>
      <c r="AI34" s="49">
        <v>1500</v>
      </c>
      <c r="AJ34" s="49">
        <v>1500</v>
      </c>
      <c r="AK34" s="49">
        <v>1500</v>
      </c>
      <c r="AL34" s="49">
        <v>1500</v>
      </c>
      <c r="AM34" s="49">
        <v>1500</v>
      </c>
      <c r="AN34" s="49">
        <v>1500</v>
      </c>
      <c r="AO34" s="49">
        <v>1500</v>
      </c>
      <c r="AP34" s="49">
        <f>AE34+AH34+AK34+AL34+AM34+AN34</f>
        <v>9000</v>
      </c>
      <c r="AR34" s="222">
        <f t="shared" si="5"/>
        <v>9000</v>
      </c>
    </row>
    <row r="35" spans="1:44" s="8" customFormat="1" ht="33" customHeight="1">
      <c r="A35" s="11"/>
      <c r="B35" s="12"/>
      <c r="C35" s="37"/>
      <c r="D35" s="43"/>
      <c r="E35" s="43"/>
      <c r="F35" s="43"/>
      <c r="G35" s="43"/>
      <c r="H35" s="43"/>
      <c r="I35" s="43"/>
      <c r="J35" s="56"/>
      <c r="K35" s="43"/>
      <c r="L35" s="43"/>
      <c r="M35" s="43"/>
      <c r="N35" s="43"/>
      <c r="O35" s="37"/>
      <c r="P35" s="37"/>
      <c r="Q35" s="38"/>
      <c r="R35" s="38"/>
      <c r="S35" s="38"/>
      <c r="T35" s="51" t="s">
        <v>62</v>
      </c>
      <c r="U35" s="195" t="s">
        <v>137</v>
      </c>
      <c r="V35" s="74" t="e">
        <f>V33*100/V26</f>
        <v>#REF!</v>
      </c>
      <c r="W35" s="137" t="e">
        <f>W33*100/W26</f>
        <v>#REF!</v>
      </c>
      <c r="X35" s="137" t="s">
        <v>159</v>
      </c>
      <c r="Y35" s="137" t="s">
        <v>159</v>
      </c>
      <c r="Z35" s="74" t="s">
        <v>159</v>
      </c>
      <c r="AA35" s="74" t="s">
        <v>159</v>
      </c>
      <c r="AB35" s="74" t="s">
        <v>159</v>
      </c>
      <c r="AC35" s="137"/>
      <c r="AD35" s="168" t="s">
        <v>159</v>
      </c>
      <c r="AE35" s="73">
        <v>27</v>
      </c>
      <c r="AF35" s="73">
        <v>23.8</v>
      </c>
      <c r="AG35" s="73">
        <v>23.8</v>
      </c>
      <c r="AH35" s="73">
        <v>23.8</v>
      </c>
      <c r="AI35" s="73">
        <v>23.8</v>
      </c>
      <c r="AJ35" s="73">
        <v>23.8</v>
      </c>
      <c r="AK35" s="73">
        <v>23.8</v>
      </c>
      <c r="AL35" s="73">
        <v>23.8</v>
      </c>
      <c r="AM35" s="73">
        <v>23.8</v>
      </c>
      <c r="AN35" s="73">
        <v>23.8</v>
      </c>
      <c r="AO35" s="73">
        <v>23.8</v>
      </c>
      <c r="AP35" s="73">
        <v>23.8</v>
      </c>
      <c r="AR35" s="222">
        <f t="shared" si="5"/>
        <v>146</v>
      </c>
    </row>
    <row r="36" spans="1:44" s="8" customFormat="1" ht="48.75" customHeight="1">
      <c r="A36" s="11"/>
      <c r="B36" s="12"/>
      <c r="C36" s="37">
        <v>6</v>
      </c>
      <c r="D36" s="43">
        <v>5</v>
      </c>
      <c r="E36" s="43">
        <v>6</v>
      </c>
      <c r="F36" s="56">
        <v>0</v>
      </c>
      <c r="G36" s="56">
        <v>7</v>
      </c>
      <c r="H36" s="56">
        <v>0</v>
      </c>
      <c r="I36" s="56">
        <v>3</v>
      </c>
      <c r="J36" s="56">
        <v>2</v>
      </c>
      <c r="K36" s="43">
        <v>2</v>
      </c>
      <c r="L36" s="43">
        <v>1</v>
      </c>
      <c r="M36" s="43">
        <v>0</v>
      </c>
      <c r="N36" s="43">
        <v>1</v>
      </c>
      <c r="O36" s="37">
        <v>2</v>
      </c>
      <c r="P36" s="37">
        <v>1</v>
      </c>
      <c r="Q36" s="38">
        <v>0</v>
      </c>
      <c r="R36" s="38">
        <v>2</v>
      </c>
      <c r="S36" s="38" t="s">
        <v>147</v>
      </c>
      <c r="T36" s="34" t="s">
        <v>63</v>
      </c>
      <c r="U36" s="195" t="s">
        <v>137</v>
      </c>
      <c r="V36" s="137">
        <v>7516.1</v>
      </c>
      <c r="W36" s="137">
        <v>5643.2790000000005</v>
      </c>
      <c r="X36" s="74">
        <v>5985.6</v>
      </c>
      <c r="Y36" s="74">
        <v>5985.0810000000001</v>
      </c>
      <c r="Z36" s="152">
        <v>6163</v>
      </c>
      <c r="AA36" s="152">
        <v>6163</v>
      </c>
      <c r="AB36" s="152">
        <v>3847.9659999999999</v>
      </c>
      <c r="AC36" s="190">
        <v>10846.15</v>
      </c>
      <c r="AD36" s="191">
        <v>1404.22</v>
      </c>
      <c r="AE36" s="296">
        <v>6723.4</v>
      </c>
      <c r="AF36" s="73">
        <f>AE36</f>
        <v>6723.4</v>
      </c>
      <c r="AG36" s="73"/>
      <c r="AH36" s="73">
        <v>6864.1</v>
      </c>
      <c r="AI36" s="73">
        <f>AH36</f>
        <v>6864.1</v>
      </c>
      <c r="AJ36" s="73"/>
      <c r="AK36" s="73">
        <f>AI36+AJ36</f>
        <v>6864.1</v>
      </c>
      <c r="AL36" s="73">
        <f>AK36</f>
        <v>6864.1</v>
      </c>
      <c r="AM36" s="73">
        <f>AL36</f>
        <v>6864.1</v>
      </c>
      <c r="AN36" s="73">
        <f>AM36</f>
        <v>6864.1</v>
      </c>
      <c r="AO36" s="64">
        <v>2019</v>
      </c>
      <c r="AP36" s="137"/>
      <c r="AR36" s="222">
        <f t="shared" si="5"/>
        <v>41043.899999999994</v>
      </c>
    </row>
    <row r="37" spans="1:44" s="8" customFormat="1" ht="35.25" customHeight="1">
      <c r="A37" s="11"/>
      <c r="B37" s="12"/>
      <c r="C37" s="37"/>
      <c r="D37" s="43"/>
      <c r="E37" s="43"/>
      <c r="F37" s="43"/>
      <c r="G37" s="43"/>
      <c r="H37" s="43"/>
      <c r="I37" s="43"/>
      <c r="J37" s="56"/>
      <c r="K37" s="43"/>
      <c r="L37" s="43"/>
      <c r="M37" s="43"/>
      <c r="N37" s="43"/>
      <c r="O37" s="37"/>
      <c r="P37" s="37"/>
      <c r="Q37" s="38"/>
      <c r="R37" s="38"/>
      <c r="S37" s="38"/>
      <c r="T37" s="51" t="s">
        <v>67</v>
      </c>
      <c r="U37" s="195" t="s">
        <v>126</v>
      </c>
      <c r="V37" s="137" t="s">
        <v>159</v>
      </c>
      <c r="W37" s="137" t="s">
        <v>159</v>
      </c>
      <c r="X37" s="138">
        <v>106.1</v>
      </c>
      <c r="Y37" s="138">
        <v>106.1</v>
      </c>
      <c r="Z37" s="74">
        <v>103</v>
      </c>
      <c r="AA37" s="74">
        <v>103</v>
      </c>
      <c r="AB37" s="74">
        <v>103</v>
      </c>
      <c r="AC37" s="137"/>
      <c r="AD37" s="74">
        <v>100</v>
      </c>
      <c r="AE37" s="79">
        <v>45</v>
      </c>
      <c r="AF37" s="49">
        <v>45</v>
      </c>
      <c r="AG37" s="49">
        <v>45</v>
      </c>
      <c r="AH37" s="49">
        <v>45</v>
      </c>
      <c r="AI37" s="49">
        <v>45</v>
      </c>
      <c r="AJ37" s="49">
        <v>45</v>
      </c>
      <c r="AK37" s="49">
        <v>45</v>
      </c>
      <c r="AL37" s="49">
        <v>45</v>
      </c>
      <c r="AM37" s="49">
        <v>45</v>
      </c>
      <c r="AN37" s="49">
        <v>45</v>
      </c>
      <c r="AO37" s="49">
        <v>45</v>
      </c>
      <c r="AP37" s="49">
        <v>45</v>
      </c>
      <c r="AR37" s="222">
        <f t="shared" si="5"/>
        <v>270</v>
      </c>
    </row>
    <row r="38" spans="1:44" s="8" customFormat="1" ht="44.25" customHeight="1">
      <c r="A38" s="11"/>
      <c r="B38" s="12"/>
      <c r="C38" s="37">
        <v>6</v>
      </c>
      <c r="D38" s="43">
        <v>5</v>
      </c>
      <c r="E38" s="43">
        <v>6</v>
      </c>
      <c r="F38" s="56">
        <v>0</v>
      </c>
      <c r="G38" s="56">
        <v>7</v>
      </c>
      <c r="H38" s="56">
        <v>0</v>
      </c>
      <c r="I38" s="56">
        <v>3</v>
      </c>
      <c r="J38" s="56">
        <v>2</v>
      </c>
      <c r="K38" s="43">
        <v>2</v>
      </c>
      <c r="L38" s="43">
        <v>1</v>
      </c>
      <c r="M38" s="43">
        <v>0</v>
      </c>
      <c r="N38" s="43">
        <v>1</v>
      </c>
      <c r="O38" s="37">
        <v>2</v>
      </c>
      <c r="P38" s="37">
        <v>1</v>
      </c>
      <c r="Q38" s="38">
        <v>0</v>
      </c>
      <c r="R38" s="38">
        <v>5</v>
      </c>
      <c r="S38" s="38" t="s">
        <v>147</v>
      </c>
      <c r="T38" s="51" t="s">
        <v>213</v>
      </c>
      <c r="U38" s="195" t="s">
        <v>125</v>
      </c>
      <c r="V38" s="267">
        <v>3</v>
      </c>
      <c r="W38" s="268">
        <v>0</v>
      </c>
      <c r="X38" s="269">
        <v>3</v>
      </c>
      <c r="Y38" s="270">
        <v>3</v>
      </c>
      <c r="Z38" s="74" t="s">
        <v>159</v>
      </c>
      <c r="AA38" s="74" t="s">
        <v>159</v>
      </c>
      <c r="AB38" s="79">
        <f>SUM(V38:AA38)</f>
        <v>9</v>
      </c>
      <c r="AC38" s="73">
        <v>2681.5</v>
      </c>
      <c r="AD38" s="145">
        <v>2562.9</v>
      </c>
      <c r="AE38" s="295">
        <v>3015.23</v>
      </c>
      <c r="AF38" s="73">
        <v>2778.4</v>
      </c>
      <c r="AG38" s="73">
        <v>2778.4</v>
      </c>
      <c r="AH38" s="73">
        <v>2778.4</v>
      </c>
      <c r="AI38" s="73">
        <v>2778.4</v>
      </c>
      <c r="AJ38" s="73">
        <v>2778.4</v>
      </c>
      <c r="AK38" s="73">
        <v>2778.4</v>
      </c>
      <c r="AL38" s="73">
        <v>2778.4</v>
      </c>
      <c r="AM38" s="73">
        <v>2778.4</v>
      </c>
      <c r="AN38" s="73">
        <f>AM38</f>
        <v>2778.4</v>
      </c>
      <c r="AO38" s="64">
        <v>2019</v>
      </c>
      <c r="AP38" s="137"/>
      <c r="AR38" s="222">
        <f t="shared" si="5"/>
        <v>16907.23</v>
      </c>
    </row>
    <row r="39" spans="1:44" s="8" customFormat="1" ht="33.75" customHeight="1">
      <c r="A39" s="11"/>
      <c r="B39" s="12"/>
      <c r="C39" s="37"/>
      <c r="D39" s="43"/>
      <c r="E39" s="43"/>
      <c r="F39" s="43"/>
      <c r="G39" s="43"/>
      <c r="H39" s="43"/>
      <c r="I39" s="43"/>
      <c r="J39" s="56"/>
      <c r="K39" s="43"/>
      <c r="L39" s="43"/>
      <c r="M39" s="43"/>
      <c r="N39" s="43"/>
      <c r="O39" s="37"/>
      <c r="P39" s="37"/>
      <c r="Q39" s="38"/>
      <c r="R39" s="38"/>
      <c r="S39" s="38"/>
      <c r="T39" s="150" t="s">
        <v>11</v>
      </c>
      <c r="U39" s="136" t="s">
        <v>162</v>
      </c>
      <c r="V39" s="137" t="s">
        <v>159</v>
      </c>
      <c r="W39" s="137" t="s">
        <v>159</v>
      </c>
      <c r="X39" s="138">
        <v>100</v>
      </c>
      <c r="Y39" s="138">
        <v>100</v>
      </c>
      <c r="Z39" s="138">
        <v>100</v>
      </c>
      <c r="AA39" s="138">
        <v>100</v>
      </c>
      <c r="AB39" s="138">
        <v>100</v>
      </c>
      <c r="AC39" s="138"/>
      <c r="AD39" s="138">
        <v>100</v>
      </c>
      <c r="AE39" s="74">
        <v>1</v>
      </c>
      <c r="AF39" s="49"/>
      <c r="AG39" s="49">
        <v>100</v>
      </c>
      <c r="AH39" s="49">
        <v>1</v>
      </c>
      <c r="AI39" s="49"/>
      <c r="AJ39" s="49">
        <v>100</v>
      </c>
      <c r="AK39" s="49">
        <v>1</v>
      </c>
      <c r="AL39" s="49">
        <v>1</v>
      </c>
      <c r="AM39" s="49">
        <v>1</v>
      </c>
      <c r="AN39" s="49">
        <v>1</v>
      </c>
      <c r="AO39" s="49"/>
      <c r="AP39" s="49">
        <v>1</v>
      </c>
      <c r="AR39" s="222">
        <f t="shared" si="5"/>
        <v>6</v>
      </c>
    </row>
    <row r="40" spans="1:44" s="8" customFormat="1" ht="32.25" customHeight="1">
      <c r="A40" s="11"/>
      <c r="B40" s="12"/>
      <c r="C40" s="37">
        <v>6</v>
      </c>
      <c r="D40" s="43">
        <v>5</v>
      </c>
      <c r="E40" s="43">
        <v>6</v>
      </c>
      <c r="F40" s="56">
        <v>0</v>
      </c>
      <c r="G40" s="56">
        <v>7</v>
      </c>
      <c r="H40" s="56">
        <v>0</v>
      </c>
      <c r="I40" s="56">
        <v>3</v>
      </c>
      <c r="J40" s="56">
        <v>2</v>
      </c>
      <c r="K40" s="43">
        <v>2</v>
      </c>
      <c r="L40" s="43">
        <v>1</v>
      </c>
      <c r="M40" s="43">
        <v>0</v>
      </c>
      <c r="N40" s="43">
        <v>1</v>
      </c>
      <c r="O40" s="37">
        <v>2</v>
      </c>
      <c r="P40" s="37">
        <v>1</v>
      </c>
      <c r="Q40" s="38">
        <v>0</v>
      </c>
      <c r="R40" s="38">
        <v>9</v>
      </c>
      <c r="S40" s="38" t="s">
        <v>147</v>
      </c>
      <c r="T40" s="51" t="s">
        <v>238</v>
      </c>
      <c r="U40" s="136" t="s">
        <v>137</v>
      </c>
      <c r="V40" s="267">
        <v>3</v>
      </c>
      <c r="W40" s="268">
        <v>0</v>
      </c>
      <c r="X40" s="269">
        <v>3</v>
      </c>
      <c r="Y40" s="270">
        <v>3</v>
      </c>
      <c r="Z40" s="74" t="s">
        <v>159</v>
      </c>
      <c r="AA40" s="74" t="s">
        <v>159</v>
      </c>
      <c r="AB40" s="79">
        <f>SUM(V40:AA40)</f>
        <v>9</v>
      </c>
      <c r="AC40" s="138"/>
      <c r="AD40" s="138"/>
      <c r="AE40" s="295">
        <v>20.3</v>
      </c>
      <c r="AF40" s="73">
        <v>2681.5</v>
      </c>
      <c r="AG40" s="170">
        <v>1496.9</v>
      </c>
      <c r="AH40" s="73">
        <v>0</v>
      </c>
      <c r="AI40" s="73" t="s">
        <v>159</v>
      </c>
      <c r="AJ40" s="73" t="s">
        <v>159</v>
      </c>
      <c r="AK40" s="73">
        <v>0</v>
      </c>
      <c r="AL40" s="73">
        <v>0</v>
      </c>
      <c r="AM40" s="73">
        <v>0</v>
      </c>
      <c r="AN40" s="73">
        <v>0</v>
      </c>
      <c r="AO40" s="64">
        <v>2019</v>
      </c>
      <c r="AP40" s="137"/>
      <c r="AR40" s="222"/>
    </row>
    <row r="41" spans="1:44" s="8" customFormat="1" ht="31.5" customHeight="1">
      <c r="A41" s="11"/>
      <c r="B41" s="12"/>
      <c r="C41" s="37"/>
      <c r="D41" s="43"/>
      <c r="E41" s="43"/>
      <c r="F41" s="43"/>
      <c r="G41" s="43"/>
      <c r="H41" s="43"/>
      <c r="I41" s="43"/>
      <c r="J41" s="56"/>
      <c r="K41" s="43"/>
      <c r="L41" s="43"/>
      <c r="M41" s="43"/>
      <c r="N41" s="43"/>
      <c r="O41" s="37"/>
      <c r="P41" s="37"/>
      <c r="Q41" s="38"/>
      <c r="R41" s="38"/>
      <c r="S41" s="38"/>
      <c r="T41" s="150" t="s">
        <v>248</v>
      </c>
      <c r="U41" s="195" t="s">
        <v>125</v>
      </c>
      <c r="V41" s="267">
        <v>3</v>
      </c>
      <c r="W41" s="268">
        <v>0</v>
      </c>
      <c r="X41" s="269">
        <v>3</v>
      </c>
      <c r="Y41" s="270">
        <v>3</v>
      </c>
      <c r="Z41" s="74" t="s">
        <v>159</v>
      </c>
      <c r="AA41" s="74" t="s">
        <v>159</v>
      </c>
      <c r="AB41" s="79">
        <f>SUM(V41:AA41)</f>
        <v>9</v>
      </c>
      <c r="AC41" s="138"/>
      <c r="AD41" s="138"/>
      <c r="AE41" s="79">
        <v>3</v>
      </c>
      <c r="AF41" s="268">
        <v>0</v>
      </c>
      <c r="AG41" s="269">
        <v>3</v>
      </c>
      <c r="AH41" s="73" t="s">
        <v>159</v>
      </c>
      <c r="AI41" s="73" t="s">
        <v>159</v>
      </c>
      <c r="AJ41" s="73" t="s">
        <v>159</v>
      </c>
      <c r="AK41" s="73" t="s">
        <v>159</v>
      </c>
      <c r="AL41" s="73" t="s">
        <v>159</v>
      </c>
      <c r="AM41" s="73" t="s">
        <v>159</v>
      </c>
      <c r="AN41" s="73" t="s">
        <v>159</v>
      </c>
      <c r="AO41" s="49"/>
      <c r="AP41" s="49">
        <v>3</v>
      </c>
      <c r="AR41" s="222"/>
    </row>
    <row r="42" spans="1:44" s="8" customFormat="1" ht="36" customHeight="1">
      <c r="A42" s="11"/>
      <c r="B42" s="12"/>
      <c r="C42" s="37">
        <v>6</v>
      </c>
      <c r="D42" s="37">
        <v>5</v>
      </c>
      <c r="E42" s="37">
        <v>6</v>
      </c>
      <c r="F42" s="37">
        <v>0</v>
      </c>
      <c r="G42" s="37">
        <v>7</v>
      </c>
      <c r="H42" s="37">
        <v>0</v>
      </c>
      <c r="I42" s="37">
        <v>3</v>
      </c>
      <c r="J42" s="56">
        <v>2</v>
      </c>
      <c r="K42" s="37">
        <v>2</v>
      </c>
      <c r="L42" s="37">
        <v>1</v>
      </c>
      <c r="M42" s="37">
        <v>0</v>
      </c>
      <c r="N42" s="250">
        <v>1</v>
      </c>
      <c r="O42" s="37">
        <v>2</v>
      </c>
      <c r="P42" s="43">
        <v>2</v>
      </c>
      <c r="Q42" s="44">
        <v>2</v>
      </c>
      <c r="R42" s="44">
        <v>4</v>
      </c>
      <c r="S42" s="44" t="s">
        <v>145</v>
      </c>
      <c r="T42" s="51" t="s">
        <v>261</v>
      </c>
      <c r="U42" s="136" t="s">
        <v>137</v>
      </c>
      <c r="V42" s="82">
        <v>0</v>
      </c>
      <c r="W42" s="82">
        <v>0</v>
      </c>
      <c r="X42" s="138">
        <v>150</v>
      </c>
      <c r="Y42" s="138">
        <v>150</v>
      </c>
      <c r="Z42" s="138">
        <v>0</v>
      </c>
      <c r="AA42" s="138">
        <v>0</v>
      </c>
      <c r="AB42" s="138">
        <v>0</v>
      </c>
      <c r="AC42" s="138">
        <v>0</v>
      </c>
      <c r="AD42" s="138">
        <v>1081.0999999999999</v>
      </c>
      <c r="AE42" s="295">
        <v>99.5</v>
      </c>
      <c r="AF42" s="138"/>
      <c r="AG42" s="138">
        <v>0</v>
      </c>
      <c r="AH42" s="73">
        <v>100</v>
      </c>
      <c r="AI42" s="138"/>
      <c r="AJ42" s="138">
        <v>0</v>
      </c>
      <c r="AK42" s="73">
        <v>100</v>
      </c>
      <c r="AL42" s="73">
        <f>AK42</f>
        <v>100</v>
      </c>
      <c r="AM42" s="73">
        <f>AL42</f>
        <v>100</v>
      </c>
      <c r="AN42" s="73">
        <f>AM42</f>
        <v>100</v>
      </c>
      <c r="AO42" s="13">
        <v>2016</v>
      </c>
      <c r="AP42" s="137"/>
      <c r="AR42" s="222">
        <f>AE42+AH42+AK42+AL42+AM42+AN42</f>
        <v>599.5</v>
      </c>
    </row>
    <row r="43" spans="1:44" s="8" customFormat="1" ht="32.25" customHeight="1">
      <c r="A43" s="11"/>
      <c r="B43" s="12"/>
      <c r="C43" s="37"/>
      <c r="D43" s="37"/>
      <c r="E43" s="37"/>
      <c r="F43" s="37"/>
      <c r="G43" s="37"/>
      <c r="H43" s="37"/>
      <c r="I43" s="37"/>
      <c r="J43" s="56"/>
      <c r="K43" s="37"/>
      <c r="L43" s="37"/>
      <c r="M43" s="43"/>
      <c r="N43" s="37"/>
      <c r="O43" s="37"/>
      <c r="P43" s="37"/>
      <c r="Q43" s="38"/>
      <c r="R43" s="38"/>
      <c r="S43" s="38"/>
      <c r="T43" s="51" t="s">
        <v>68</v>
      </c>
      <c r="U43" s="136" t="s">
        <v>125</v>
      </c>
      <c r="V43" s="137" t="s">
        <v>159</v>
      </c>
      <c r="W43" s="137" t="s">
        <v>159</v>
      </c>
      <c r="X43" s="78">
        <v>3</v>
      </c>
      <c r="Y43" s="78">
        <v>3</v>
      </c>
      <c r="Z43" s="78">
        <v>0</v>
      </c>
      <c r="AA43" s="78">
        <v>0</v>
      </c>
      <c r="AB43" s="78">
        <v>0</v>
      </c>
      <c r="AC43" s="78"/>
      <c r="AD43" s="78">
        <v>0</v>
      </c>
      <c r="AE43" s="79">
        <v>118</v>
      </c>
      <c r="AF43" s="78">
        <v>45</v>
      </c>
      <c r="AG43" s="78">
        <v>45</v>
      </c>
      <c r="AH43" s="78" t="s">
        <v>159</v>
      </c>
      <c r="AI43" s="78" t="s">
        <v>159</v>
      </c>
      <c r="AJ43" s="78" t="s">
        <v>159</v>
      </c>
      <c r="AK43" s="78" t="s">
        <v>159</v>
      </c>
      <c r="AL43" s="78" t="s">
        <v>159</v>
      </c>
      <c r="AM43" s="78" t="s">
        <v>159</v>
      </c>
      <c r="AN43" s="78" t="s">
        <v>159</v>
      </c>
      <c r="AO43" s="13"/>
      <c r="AP43" s="78">
        <v>118</v>
      </c>
      <c r="AR43" s="222"/>
    </row>
    <row r="44" spans="1:44" s="8" customFormat="1" ht="32.25" customHeight="1">
      <c r="A44" s="11"/>
      <c r="B44" s="12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43"/>
      <c r="N44" s="37"/>
      <c r="O44" s="37"/>
      <c r="P44" s="37"/>
      <c r="Q44" s="38"/>
      <c r="R44" s="38"/>
      <c r="S44" s="38"/>
      <c r="T44" s="150" t="s">
        <v>56</v>
      </c>
      <c r="U44" s="136" t="s">
        <v>126</v>
      </c>
      <c r="V44" s="77"/>
      <c r="W44" s="77"/>
      <c r="X44" s="77"/>
      <c r="Y44" s="77"/>
      <c r="Z44" s="77"/>
      <c r="AA44" s="77"/>
      <c r="AB44" s="138"/>
      <c r="AC44" s="13"/>
      <c r="AD44" s="135"/>
      <c r="AE44" s="137" t="s">
        <v>159</v>
      </c>
      <c r="AF44" s="137"/>
      <c r="AG44" s="137"/>
      <c r="AH44" s="78">
        <v>43</v>
      </c>
      <c r="AI44" s="78">
        <v>43</v>
      </c>
      <c r="AJ44" s="78">
        <v>43</v>
      </c>
      <c r="AK44" s="78">
        <v>43</v>
      </c>
      <c r="AL44" s="78">
        <v>43</v>
      </c>
      <c r="AM44" s="78">
        <v>43</v>
      </c>
      <c r="AN44" s="78">
        <v>43</v>
      </c>
      <c r="AO44" s="78">
        <v>43</v>
      </c>
      <c r="AP44" s="78">
        <v>215</v>
      </c>
      <c r="AR44" s="222"/>
    </row>
    <row r="45" spans="1:44" s="8" customFormat="1" ht="34.5" customHeight="1">
      <c r="A45" s="11"/>
      <c r="B45" s="11"/>
      <c r="C45" s="37">
        <v>6</v>
      </c>
      <c r="D45" s="43">
        <v>5</v>
      </c>
      <c r="E45" s="43">
        <v>6</v>
      </c>
      <c r="F45" s="56">
        <v>0</v>
      </c>
      <c r="G45" s="56">
        <v>7</v>
      </c>
      <c r="H45" s="56">
        <v>0</v>
      </c>
      <c r="I45" s="56">
        <v>3</v>
      </c>
      <c r="J45" s="56">
        <v>2</v>
      </c>
      <c r="K45" s="43">
        <v>2</v>
      </c>
      <c r="L45" s="43">
        <v>1</v>
      </c>
      <c r="M45" s="43">
        <v>0</v>
      </c>
      <c r="N45" s="43">
        <v>1</v>
      </c>
      <c r="O45" s="37">
        <v>1</v>
      </c>
      <c r="P45" s="37">
        <v>0</v>
      </c>
      <c r="Q45" s="38">
        <v>6</v>
      </c>
      <c r="R45" s="38">
        <v>9</v>
      </c>
      <c r="S45" s="38">
        <v>0</v>
      </c>
      <c r="T45" s="9" t="s">
        <v>12</v>
      </c>
      <c r="U45" s="195" t="s">
        <v>137</v>
      </c>
      <c r="V45" s="137">
        <v>24661.200000000001</v>
      </c>
      <c r="W45" s="137">
        <v>25352.62</v>
      </c>
      <c r="X45" s="74">
        <v>24946.85</v>
      </c>
      <c r="Y45" s="74">
        <v>24946.85</v>
      </c>
      <c r="Z45" s="169">
        <v>25286.2</v>
      </c>
      <c r="AA45" s="169">
        <v>25286.2</v>
      </c>
      <c r="AB45" s="169">
        <v>15581.33</v>
      </c>
      <c r="AC45" s="189">
        <v>29303.78</v>
      </c>
      <c r="AD45" s="142">
        <v>255.23</v>
      </c>
      <c r="AE45" s="295">
        <v>5370.65</v>
      </c>
      <c r="AF45" s="170">
        <f>AE45</f>
        <v>5370.65</v>
      </c>
      <c r="AG45" s="147"/>
      <c r="AH45" s="73">
        <v>0</v>
      </c>
      <c r="AI45" s="73">
        <f>AH45</f>
        <v>0</v>
      </c>
      <c r="AJ45" s="73"/>
      <c r="AK45" s="73">
        <v>0</v>
      </c>
      <c r="AL45" s="73">
        <v>0</v>
      </c>
      <c r="AM45" s="73">
        <f>AL45</f>
        <v>0</v>
      </c>
      <c r="AN45" s="73">
        <f>AM45</f>
        <v>0</v>
      </c>
      <c r="AO45" s="64">
        <v>2019</v>
      </c>
      <c r="AP45" s="166"/>
      <c r="AR45" s="222">
        <f t="shared" ref="AR45:AR55" si="6">AE45+AH45+AK45+AL45+AM45+AN45</f>
        <v>5370.65</v>
      </c>
    </row>
    <row r="46" spans="1:44" s="8" customFormat="1" ht="33" customHeight="1">
      <c r="A46" s="11"/>
      <c r="B46" s="12"/>
      <c r="C46" s="37"/>
      <c r="D46" s="43"/>
      <c r="E46" s="43"/>
      <c r="F46" s="43"/>
      <c r="G46" s="43"/>
      <c r="H46" s="43"/>
      <c r="I46" s="43"/>
      <c r="J46" s="56"/>
      <c r="K46" s="43"/>
      <c r="L46" s="43"/>
      <c r="M46" s="43"/>
      <c r="N46" s="43"/>
      <c r="O46" s="37"/>
      <c r="P46" s="37"/>
      <c r="Q46" s="38"/>
      <c r="R46" s="38"/>
      <c r="S46" s="38"/>
      <c r="T46" s="150" t="s">
        <v>275</v>
      </c>
      <c r="U46" s="195" t="s">
        <v>137</v>
      </c>
      <c r="V46" s="74">
        <f>V40*100/V33</f>
        <v>1.216485815775388E-2</v>
      </c>
      <c r="W46" s="137">
        <f>W40*100/W33</f>
        <v>0</v>
      </c>
      <c r="X46" s="137" t="s">
        <v>159</v>
      </c>
      <c r="Y46" s="137" t="s">
        <v>159</v>
      </c>
      <c r="Z46" s="74" t="s">
        <v>159</v>
      </c>
      <c r="AA46" s="74" t="s">
        <v>159</v>
      </c>
      <c r="AB46" s="74" t="s">
        <v>159</v>
      </c>
      <c r="AC46" s="137"/>
      <c r="AD46" s="168" t="s">
        <v>159</v>
      </c>
      <c r="AE46" s="74">
        <v>27</v>
      </c>
      <c r="AF46" s="49">
        <v>1500</v>
      </c>
      <c r="AG46" s="49">
        <v>1500</v>
      </c>
      <c r="AH46" s="49">
        <v>0</v>
      </c>
      <c r="AI46" s="49">
        <v>1500</v>
      </c>
      <c r="AJ46" s="49">
        <v>1500</v>
      </c>
      <c r="AK46" s="49">
        <v>0</v>
      </c>
      <c r="AL46" s="49">
        <v>0</v>
      </c>
      <c r="AM46" s="49">
        <v>0</v>
      </c>
      <c r="AN46" s="49">
        <v>0</v>
      </c>
      <c r="AO46" s="49">
        <v>1500</v>
      </c>
      <c r="AP46" s="74">
        <f>AE46</f>
        <v>27</v>
      </c>
      <c r="AR46" s="222">
        <f t="shared" si="6"/>
        <v>27</v>
      </c>
    </row>
    <row r="47" spans="1:44" s="8" customFormat="1" ht="45.75" customHeight="1">
      <c r="A47" s="11"/>
      <c r="B47" s="11"/>
      <c r="C47" s="37">
        <v>6</v>
      </c>
      <c r="D47" s="43">
        <v>5</v>
      </c>
      <c r="E47" s="43">
        <v>6</v>
      </c>
      <c r="F47" s="56">
        <v>0</v>
      </c>
      <c r="G47" s="56">
        <v>7</v>
      </c>
      <c r="H47" s="56">
        <v>0</v>
      </c>
      <c r="I47" s="56">
        <v>3</v>
      </c>
      <c r="J47" s="56">
        <v>2</v>
      </c>
      <c r="K47" s="43">
        <v>2</v>
      </c>
      <c r="L47" s="43">
        <v>1</v>
      </c>
      <c r="M47" s="43">
        <v>0</v>
      </c>
      <c r="N47" s="43">
        <v>1</v>
      </c>
      <c r="O47" s="37" t="s">
        <v>274</v>
      </c>
      <c r="P47" s="37">
        <v>0</v>
      </c>
      <c r="Q47" s="38">
        <v>6</v>
      </c>
      <c r="R47" s="38">
        <v>9</v>
      </c>
      <c r="S47" s="38" t="s">
        <v>147</v>
      </c>
      <c r="T47" s="9" t="s">
        <v>69</v>
      </c>
      <c r="U47" s="195" t="s">
        <v>137</v>
      </c>
      <c r="V47" s="137">
        <v>24661.200000000001</v>
      </c>
      <c r="W47" s="137">
        <v>25352.62</v>
      </c>
      <c r="X47" s="74">
        <v>24946.85</v>
      </c>
      <c r="Y47" s="74">
        <v>24946.85</v>
      </c>
      <c r="Z47" s="169">
        <v>25286.2</v>
      </c>
      <c r="AA47" s="169">
        <v>25286.2</v>
      </c>
      <c r="AB47" s="169">
        <v>15581.33</v>
      </c>
      <c r="AC47" s="189">
        <v>29303.78</v>
      </c>
      <c r="AD47" s="142">
        <v>255.23</v>
      </c>
      <c r="AE47" s="295">
        <v>87.1</v>
      </c>
      <c r="AF47" s="170">
        <f>AE47</f>
        <v>87.1</v>
      </c>
      <c r="AG47" s="147"/>
      <c r="AH47" s="73">
        <v>0</v>
      </c>
      <c r="AI47" s="73">
        <f>AH47</f>
        <v>0</v>
      </c>
      <c r="AJ47" s="73"/>
      <c r="AK47" s="73">
        <v>0</v>
      </c>
      <c r="AL47" s="73">
        <v>0</v>
      </c>
      <c r="AM47" s="73">
        <f>AL47</f>
        <v>0</v>
      </c>
      <c r="AN47" s="73">
        <f>AM47</f>
        <v>0</v>
      </c>
      <c r="AO47" s="64">
        <v>2019</v>
      </c>
      <c r="AP47" s="166"/>
      <c r="AR47" s="222">
        <f t="shared" si="6"/>
        <v>87.1</v>
      </c>
    </row>
    <row r="48" spans="1:44" s="8" customFormat="1" ht="33" customHeight="1">
      <c r="A48" s="11"/>
      <c r="B48" s="12"/>
      <c r="C48" s="37"/>
      <c r="D48" s="43"/>
      <c r="E48" s="43"/>
      <c r="F48" s="43"/>
      <c r="G48" s="43"/>
      <c r="H48" s="43"/>
      <c r="I48" s="43"/>
      <c r="J48" s="56"/>
      <c r="K48" s="43"/>
      <c r="L48" s="43"/>
      <c r="M48" s="43"/>
      <c r="N48" s="43"/>
      <c r="O48" s="37"/>
      <c r="P48" s="37"/>
      <c r="Q48" s="38"/>
      <c r="R48" s="38"/>
      <c r="S48" s="38"/>
      <c r="T48" s="150" t="s">
        <v>276</v>
      </c>
      <c r="U48" s="195" t="s">
        <v>137</v>
      </c>
      <c r="V48" s="74" t="e">
        <f>V46*100/V35</f>
        <v>#REF!</v>
      </c>
      <c r="W48" s="137" t="e">
        <f>W46*100/W35</f>
        <v>#REF!</v>
      </c>
      <c r="X48" s="137" t="s">
        <v>159</v>
      </c>
      <c r="Y48" s="137" t="s">
        <v>159</v>
      </c>
      <c r="Z48" s="74" t="s">
        <v>159</v>
      </c>
      <c r="AA48" s="74" t="s">
        <v>159</v>
      </c>
      <c r="AB48" s="74" t="s">
        <v>159</v>
      </c>
      <c r="AC48" s="137"/>
      <c r="AD48" s="168" t="s">
        <v>159</v>
      </c>
      <c r="AE48" s="74">
        <v>27</v>
      </c>
      <c r="AF48" s="49">
        <v>1500</v>
      </c>
      <c r="AG48" s="49">
        <v>1500</v>
      </c>
      <c r="AH48" s="49">
        <v>0</v>
      </c>
      <c r="AI48" s="49">
        <v>1500</v>
      </c>
      <c r="AJ48" s="49">
        <v>1500</v>
      </c>
      <c r="AK48" s="49">
        <v>0</v>
      </c>
      <c r="AL48" s="49">
        <v>0</v>
      </c>
      <c r="AM48" s="49">
        <v>0</v>
      </c>
      <c r="AN48" s="49">
        <v>0</v>
      </c>
      <c r="AO48" s="49">
        <v>1500</v>
      </c>
      <c r="AP48" s="74">
        <f>AE48</f>
        <v>27</v>
      </c>
      <c r="AR48" s="222">
        <f t="shared" si="6"/>
        <v>27</v>
      </c>
    </row>
    <row r="49" spans="1:44" s="8" customFormat="1" ht="34.5" customHeight="1">
      <c r="A49" s="11"/>
      <c r="B49" s="11"/>
      <c r="C49" s="37">
        <v>6</v>
      </c>
      <c r="D49" s="43">
        <v>5</v>
      </c>
      <c r="E49" s="43">
        <v>6</v>
      </c>
      <c r="F49" s="56">
        <v>0</v>
      </c>
      <c r="G49" s="56">
        <v>7</v>
      </c>
      <c r="H49" s="56">
        <v>0</v>
      </c>
      <c r="I49" s="56">
        <v>3</v>
      </c>
      <c r="J49" s="56">
        <v>2</v>
      </c>
      <c r="K49" s="43">
        <v>2</v>
      </c>
      <c r="L49" s="43">
        <v>1</v>
      </c>
      <c r="M49" s="43">
        <v>0</v>
      </c>
      <c r="N49" s="43">
        <v>1</v>
      </c>
      <c r="O49" s="37">
        <v>1</v>
      </c>
      <c r="P49" s="250">
        <v>0</v>
      </c>
      <c r="Q49" s="164">
        <v>2</v>
      </c>
      <c r="R49" s="164">
        <v>0</v>
      </c>
      <c r="S49" s="164">
        <v>0</v>
      </c>
      <c r="T49" s="34" t="s">
        <v>13</v>
      </c>
      <c r="U49" s="195" t="s">
        <v>137</v>
      </c>
      <c r="V49" s="137">
        <v>24661.200000000001</v>
      </c>
      <c r="W49" s="137">
        <v>25352.62</v>
      </c>
      <c r="X49" s="74">
        <v>24946.85</v>
      </c>
      <c r="Y49" s="74">
        <v>24946.85</v>
      </c>
      <c r="Z49" s="169">
        <v>25286.2</v>
      </c>
      <c r="AA49" s="169">
        <v>25286.2</v>
      </c>
      <c r="AB49" s="169">
        <v>15581.33</v>
      </c>
      <c r="AC49" s="189">
        <v>29303.78</v>
      </c>
      <c r="AD49" s="142">
        <v>255.23</v>
      </c>
      <c r="AE49" s="296">
        <v>1402.4</v>
      </c>
      <c r="AF49" s="170">
        <f>AE49</f>
        <v>1402.4</v>
      </c>
      <c r="AG49" s="147"/>
      <c r="AH49" s="73">
        <v>0</v>
      </c>
      <c r="AI49" s="73">
        <f>AH49</f>
        <v>0</v>
      </c>
      <c r="AJ49" s="73"/>
      <c r="AK49" s="73">
        <v>0</v>
      </c>
      <c r="AL49" s="73">
        <v>0</v>
      </c>
      <c r="AM49" s="73">
        <f>AL49</f>
        <v>0</v>
      </c>
      <c r="AN49" s="73">
        <f>AM49</f>
        <v>0</v>
      </c>
      <c r="AO49" s="64">
        <v>2019</v>
      </c>
      <c r="AP49" s="166"/>
      <c r="AR49" s="222">
        <f t="shared" si="6"/>
        <v>1402.4</v>
      </c>
    </row>
    <row r="50" spans="1:44" s="8" customFormat="1" ht="34.5" customHeight="1">
      <c r="A50" s="11"/>
      <c r="B50" s="12"/>
      <c r="C50" s="37"/>
      <c r="D50" s="43"/>
      <c r="E50" s="43"/>
      <c r="F50" s="43"/>
      <c r="G50" s="43"/>
      <c r="H50" s="43"/>
      <c r="I50" s="43"/>
      <c r="J50" s="56"/>
      <c r="K50" s="43"/>
      <c r="L50" s="43"/>
      <c r="M50" s="43"/>
      <c r="N50" s="43"/>
      <c r="O50" s="37"/>
      <c r="P50" s="37"/>
      <c r="Q50" s="38"/>
      <c r="R50" s="38"/>
      <c r="S50" s="38"/>
      <c r="T50" s="150" t="s">
        <v>279</v>
      </c>
      <c r="U50" s="195" t="s">
        <v>127</v>
      </c>
      <c r="V50" s="74" t="e">
        <f>V44*100/V37</f>
        <v>#VALUE!</v>
      </c>
      <c r="W50" s="137" t="e">
        <f>W44*100/W37</f>
        <v>#VALUE!</v>
      </c>
      <c r="X50" s="137" t="s">
        <v>159</v>
      </c>
      <c r="Y50" s="137" t="s">
        <v>159</v>
      </c>
      <c r="Z50" s="74" t="s">
        <v>159</v>
      </c>
      <c r="AA50" s="74" t="s">
        <v>159</v>
      </c>
      <c r="AB50" s="74" t="s">
        <v>159</v>
      </c>
      <c r="AC50" s="137"/>
      <c r="AD50" s="168" t="s">
        <v>159</v>
      </c>
      <c r="AE50" s="310">
        <v>100</v>
      </c>
      <c r="AF50" s="49">
        <v>1500</v>
      </c>
      <c r="AG50" s="49">
        <v>1500</v>
      </c>
      <c r="AH50" s="49">
        <v>0</v>
      </c>
      <c r="AI50" s="49">
        <v>1500</v>
      </c>
      <c r="AJ50" s="49">
        <v>1500</v>
      </c>
      <c r="AK50" s="49">
        <v>0</v>
      </c>
      <c r="AL50" s="49">
        <v>0</v>
      </c>
      <c r="AM50" s="49">
        <v>0</v>
      </c>
      <c r="AN50" s="49">
        <v>0</v>
      </c>
      <c r="AO50" s="49">
        <v>1500</v>
      </c>
      <c r="AP50" s="284">
        <v>100</v>
      </c>
      <c r="AR50" s="222">
        <f t="shared" si="6"/>
        <v>100</v>
      </c>
    </row>
    <row r="51" spans="1:44" s="8" customFormat="1" ht="45.75" customHeight="1">
      <c r="A51" s="11"/>
      <c r="B51" s="11"/>
      <c r="C51" s="37">
        <v>6</v>
      </c>
      <c r="D51" s="43">
        <v>5</v>
      </c>
      <c r="E51" s="43">
        <v>6</v>
      </c>
      <c r="F51" s="56">
        <v>0</v>
      </c>
      <c r="G51" s="56">
        <v>7</v>
      </c>
      <c r="H51" s="56">
        <v>0</v>
      </c>
      <c r="I51" s="56">
        <v>3</v>
      </c>
      <c r="J51" s="56">
        <v>2</v>
      </c>
      <c r="K51" s="43">
        <v>2</v>
      </c>
      <c r="L51" s="43">
        <v>1</v>
      </c>
      <c r="M51" s="43">
        <v>0</v>
      </c>
      <c r="N51" s="43">
        <v>1</v>
      </c>
      <c r="O51" s="37" t="s">
        <v>274</v>
      </c>
      <c r="P51" s="37">
        <v>0</v>
      </c>
      <c r="Q51" s="164">
        <v>2</v>
      </c>
      <c r="R51" s="164">
        <v>0</v>
      </c>
      <c r="S51" s="38" t="s">
        <v>147</v>
      </c>
      <c r="T51" s="34" t="s">
        <v>14</v>
      </c>
      <c r="U51" s="195" t="s">
        <v>137</v>
      </c>
      <c r="V51" s="137">
        <v>24661.200000000001</v>
      </c>
      <c r="W51" s="137">
        <v>25352.62</v>
      </c>
      <c r="X51" s="74">
        <v>24946.85</v>
      </c>
      <c r="Y51" s="74">
        <v>24946.85</v>
      </c>
      <c r="Z51" s="169">
        <v>25286.2</v>
      </c>
      <c r="AA51" s="169">
        <v>25286.2</v>
      </c>
      <c r="AB51" s="169">
        <v>15581.33</v>
      </c>
      <c r="AC51" s="189">
        <v>29303.78</v>
      </c>
      <c r="AD51" s="142">
        <v>255.23</v>
      </c>
      <c r="AE51" s="296">
        <v>140.69999999999999</v>
      </c>
      <c r="AF51" s="170">
        <f>AE51</f>
        <v>140.69999999999999</v>
      </c>
      <c r="AG51" s="147"/>
      <c r="AH51" s="73">
        <v>0</v>
      </c>
      <c r="AI51" s="73">
        <f>AH51</f>
        <v>0</v>
      </c>
      <c r="AJ51" s="73"/>
      <c r="AK51" s="73">
        <v>0</v>
      </c>
      <c r="AL51" s="73">
        <v>0</v>
      </c>
      <c r="AM51" s="73">
        <f>AL51</f>
        <v>0</v>
      </c>
      <c r="AN51" s="73">
        <f>AM51</f>
        <v>0</v>
      </c>
      <c r="AO51" s="64">
        <v>2019</v>
      </c>
      <c r="AP51" s="284"/>
      <c r="AR51" s="222">
        <f t="shared" si="6"/>
        <v>140.69999999999999</v>
      </c>
    </row>
    <row r="52" spans="1:44" s="8" customFormat="1" ht="33" customHeight="1">
      <c r="A52" s="11"/>
      <c r="B52" s="12"/>
      <c r="C52" s="37"/>
      <c r="D52" s="43"/>
      <c r="E52" s="43"/>
      <c r="F52" s="43"/>
      <c r="G52" s="43"/>
      <c r="H52" s="43"/>
      <c r="I52" s="43"/>
      <c r="J52" s="56"/>
      <c r="K52" s="43"/>
      <c r="L52" s="43"/>
      <c r="M52" s="43"/>
      <c r="N52" s="43"/>
      <c r="O52" s="37"/>
      <c r="P52" s="37"/>
      <c r="Q52" s="38"/>
      <c r="R52" s="38"/>
      <c r="S52" s="38"/>
      <c r="T52" s="150" t="s">
        <v>280</v>
      </c>
      <c r="U52" s="195" t="s">
        <v>127</v>
      </c>
      <c r="V52" s="74" t="e">
        <f>V50*100/V39</f>
        <v>#VALUE!</v>
      </c>
      <c r="W52" s="137" t="e">
        <f>W50*100/W39</f>
        <v>#VALUE!</v>
      </c>
      <c r="X52" s="137" t="s">
        <v>159</v>
      </c>
      <c r="Y52" s="137" t="s">
        <v>159</v>
      </c>
      <c r="Z52" s="74" t="s">
        <v>159</v>
      </c>
      <c r="AA52" s="74" t="s">
        <v>159</v>
      </c>
      <c r="AB52" s="74" t="s">
        <v>159</v>
      </c>
      <c r="AC52" s="137"/>
      <c r="AD52" s="168" t="s">
        <v>159</v>
      </c>
      <c r="AE52" s="310">
        <v>100</v>
      </c>
      <c r="AF52" s="49">
        <v>1500</v>
      </c>
      <c r="AG52" s="49">
        <v>1500</v>
      </c>
      <c r="AH52" s="49">
        <v>0</v>
      </c>
      <c r="AI52" s="49">
        <v>1500</v>
      </c>
      <c r="AJ52" s="49">
        <v>1500</v>
      </c>
      <c r="AK52" s="49">
        <v>0</v>
      </c>
      <c r="AL52" s="49">
        <v>0</v>
      </c>
      <c r="AM52" s="49">
        <v>0</v>
      </c>
      <c r="AN52" s="49">
        <v>0</v>
      </c>
      <c r="AO52" s="49">
        <v>1500</v>
      </c>
      <c r="AP52" s="284">
        <v>100</v>
      </c>
      <c r="AR52" s="222">
        <f t="shared" si="6"/>
        <v>100</v>
      </c>
    </row>
    <row r="53" spans="1:44" s="132" customFormat="1" ht="32.25" customHeight="1">
      <c r="A53" s="130"/>
      <c r="B53" s="131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6"/>
      <c r="N53" s="55"/>
      <c r="O53" s="55"/>
      <c r="P53" s="55"/>
      <c r="Q53" s="48"/>
      <c r="R53" s="48"/>
      <c r="S53" s="48"/>
      <c r="T53" s="133" t="s">
        <v>262</v>
      </c>
      <c r="U53" s="151" t="s">
        <v>137</v>
      </c>
      <c r="V53" s="152" t="e">
        <f>SUM(V55,V57,#REF!,#REF!,#REF!)</f>
        <v>#REF!</v>
      </c>
      <c r="W53" s="152" t="e">
        <f>SUM(W55,W57,#REF!,#REF!,#REF!)</f>
        <v>#REF!</v>
      </c>
      <c r="X53" s="152" t="e">
        <f>SUM(X55,X57,#REF!,#REF!,#REF!,X59,#REF!,#REF!,#REF!)</f>
        <v>#REF!</v>
      </c>
      <c r="Y53" s="152" t="e">
        <f>SUM(Y55,Y57,#REF!,#REF!,#REF!,Y59,#REF!,#REF!,#REF!)</f>
        <v>#REF!</v>
      </c>
      <c r="Z53" s="152" t="e">
        <f>SUM(Z55,Z57,#REF!,#REF!,#REF!,#REF!,Z59,#REF!,#REF!,#REF!)</f>
        <v>#REF!</v>
      </c>
      <c r="AA53" s="152" t="e">
        <f>SUM(AA55,AA57,#REF!,#REF!,#REF!,#REF!,AA59,#REF!,#REF!,#REF!)</f>
        <v>#REF!</v>
      </c>
      <c r="AB53" s="152" t="e">
        <f>SUM(AB55,AB57,#REF!,#REF!,#REF!,#REF!,AB59,#REF!,#REF!,#REF!)</f>
        <v>#REF!</v>
      </c>
      <c r="AC53" s="152" t="e">
        <f>SUM(AC55,AC57,#REF!,#REF!,#REF!,#REF!,AC59,#REF!)</f>
        <v>#REF!</v>
      </c>
      <c r="AD53" s="152" t="e">
        <f>SUM(AD55,AD57,#REF!,#REF!,#REF!,#REF!,AD59,#REF!)</f>
        <v>#REF!</v>
      </c>
      <c r="AE53" s="152">
        <f>AE55+AE57+AE59+AE61+AE63</f>
        <v>729.97</v>
      </c>
      <c r="AF53" s="152">
        <f t="shared" ref="AF53:AN53" si="7">AF55+AF57+AF59+AF61+AF63</f>
        <v>785.3</v>
      </c>
      <c r="AG53" s="152">
        <f t="shared" si="7"/>
        <v>2651.1</v>
      </c>
      <c r="AH53" s="152">
        <f t="shared" si="7"/>
        <v>125.3</v>
      </c>
      <c r="AI53" s="152">
        <f t="shared" si="7"/>
        <v>785.6</v>
      </c>
      <c r="AJ53" s="152">
        <f t="shared" si="7"/>
        <v>1759.1</v>
      </c>
      <c r="AK53" s="152">
        <f t="shared" si="7"/>
        <v>925.6</v>
      </c>
      <c r="AL53" s="152">
        <f t="shared" si="7"/>
        <v>925.6</v>
      </c>
      <c r="AM53" s="152">
        <f t="shared" si="7"/>
        <v>925.6</v>
      </c>
      <c r="AN53" s="152">
        <f t="shared" si="7"/>
        <v>925.6</v>
      </c>
      <c r="AO53" s="152" t="e">
        <f>AO55+AO57+#REF!+AO59+#REF!</f>
        <v>#REF!</v>
      </c>
      <c r="AP53" s="243"/>
      <c r="AR53" s="222">
        <f t="shared" si="6"/>
        <v>4557.67</v>
      </c>
    </row>
    <row r="54" spans="1:44" s="8" customFormat="1" ht="45.75" customHeight="1">
      <c r="A54" s="11"/>
      <c r="B54" s="12"/>
      <c r="C54" s="37"/>
      <c r="D54" s="37"/>
      <c r="E54" s="37"/>
      <c r="F54" s="37"/>
      <c r="G54" s="37"/>
      <c r="H54" s="37"/>
      <c r="I54" s="37"/>
      <c r="J54" s="55"/>
      <c r="K54" s="37"/>
      <c r="L54" s="37"/>
      <c r="M54" s="43"/>
      <c r="N54" s="37"/>
      <c r="O54" s="37"/>
      <c r="P54" s="37"/>
      <c r="Q54" s="38"/>
      <c r="R54" s="38"/>
      <c r="S54" s="38"/>
      <c r="T54" s="150" t="s">
        <v>70</v>
      </c>
      <c r="U54" s="136" t="s">
        <v>125</v>
      </c>
      <c r="V54" s="77">
        <v>99</v>
      </c>
      <c r="W54" s="77">
        <v>99</v>
      </c>
      <c r="X54" s="138">
        <v>99.1</v>
      </c>
      <c r="Y54" s="138">
        <v>99.1</v>
      </c>
      <c r="Z54" s="77">
        <v>99.2</v>
      </c>
      <c r="AA54" s="77">
        <v>99.2</v>
      </c>
      <c r="AB54" s="77">
        <v>99.2</v>
      </c>
      <c r="AC54" s="77"/>
      <c r="AD54" s="77">
        <v>99.3</v>
      </c>
      <c r="AE54" s="79">
        <v>11</v>
      </c>
      <c r="AF54" s="78">
        <f>AE54</f>
        <v>11</v>
      </c>
      <c r="AG54" s="78">
        <f>AF54</f>
        <v>11</v>
      </c>
      <c r="AH54" s="78">
        <v>3</v>
      </c>
      <c r="AI54" s="78">
        <f>AH54</f>
        <v>3</v>
      </c>
      <c r="AJ54" s="78">
        <f>AI54</f>
        <v>3</v>
      </c>
      <c r="AK54" s="78">
        <v>9</v>
      </c>
      <c r="AL54" s="78">
        <f t="shared" ref="AL54:AN56" si="8">AK54</f>
        <v>9</v>
      </c>
      <c r="AM54" s="78">
        <f t="shared" si="8"/>
        <v>9</v>
      </c>
      <c r="AN54" s="78">
        <f t="shared" si="8"/>
        <v>9</v>
      </c>
      <c r="AO54" s="85">
        <v>2019</v>
      </c>
      <c r="AP54" s="78">
        <f>AE54+AH54+AK54+AL54+AM54+AN54</f>
        <v>50</v>
      </c>
      <c r="AR54" s="222">
        <f t="shared" si="6"/>
        <v>50</v>
      </c>
    </row>
    <row r="55" spans="1:44" s="8" customFormat="1" ht="30">
      <c r="A55" s="11"/>
      <c r="B55" s="12"/>
      <c r="C55" s="37">
        <v>6</v>
      </c>
      <c r="D55" s="37">
        <v>5</v>
      </c>
      <c r="E55" s="37">
        <v>6</v>
      </c>
      <c r="F55" s="56">
        <v>0</v>
      </c>
      <c r="G55" s="56">
        <v>7</v>
      </c>
      <c r="H55" s="56">
        <v>0</v>
      </c>
      <c r="I55" s="56">
        <v>3</v>
      </c>
      <c r="J55" s="56">
        <v>2</v>
      </c>
      <c r="K55" s="37">
        <v>2</v>
      </c>
      <c r="L55" s="37">
        <v>1</v>
      </c>
      <c r="M55" s="37">
        <v>0</v>
      </c>
      <c r="N55" s="37">
        <v>2</v>
      </c>
      <c r="O55" s="37">
        <v>2</v>
      </c>
      <c r="P55" s="37">
        <v>2</v>
      </c>
      <c r="Q55" s="38">
        <v>1</v>
      </c>
      <c r="R55" s="38">
        <v>1</v>
      </c>
      <c r="S55" s="38" t="s">
        <v>145</v>
      </c>
      <c r="T55" s="9" t="s">
        <v>208</v>
      </c>
      <c r="U55" s="195" t="s">
        <v>137</v>
      </c>
      <c r="V55" s="77">
        <v>0</v>
      </c>
      <c r="W55" s="77">
        <v>0</v>
      </c>
      <c r="X55" s="77">
        <v>367.8</v>
      </c>
      <c r="Y55" s="77">
        <v>367.65199999999999</v>
      </c>
      <c r="Z55" s="160">
        <v>500</v>
      </c>
      <c r="AA55" s="160">
        <v>0</v>
      </c>
      <c r="AB55" s="160">
        <v>0</v>
      </c>
      <c r="AC55" s="167">
        <v>0</v>
      </c>
      <c r="AD55" s="75">
        <v>6016.9</v>
      </c>
      <c r="AE55" s="295">
        <v>299.97000000000003</v>
      </c>
      <c r="AF55" s="167"/>
      <c r="AG55" s="76">
        <v>500</v>
      </c>
      <c r="AH55" s="73">
        <v>0</v>
      </c>
      <c r="AI55" s="76"/>
      <c r="AJ55" s="76">
        <v>500</v>
      </c>
      <c r="AK55" s="73">
        <v>300</v>
      </c>
      <c r="AL55" s="73">
        <f t="shared" si="8"/>
        <v>300</v>
      </c>
      <c r="AM55" s="73">
        <f t="shared" si="8"/>
        <v>300</v>
      </c>
      <c r="AN55" s="73">
        <f t="shared" si="8"/>
        <v>300</v>
      </c>
      <c r="AO55" s="13">
        <v>2016</v>
      </c>
      <c r="AP55" s="137"/>
      <c r="AR55" s="222">
        <f t="shared" si="6"/>
        <v>1499.97</v>
      </c>
    </row>
    <row r="56" spans="1:44" s="8" customFormat="1" ht="32.25" customHeight="1">
      <c r="A56" s="11"/>
      <c r="B56" s="12"/>
      <c r="C56" s="37"/>
      <c r="D56" s="37"/>
      <c r="E56" s="37"/>
      <c r="F56" s="43"/>
      <c r="G56" s="43"/>
      <c r="H56" s="43"/>
      <c r="I56" s="43"/>
      <c r="J56" s="56"/>
      <c r="K56" s="37"/>
      <c r="L56" s="37"/>
      <c r="M56" s="37"/>
      <c r="N56" s="37"/>
      <c r="O56" s="37"/>
      <c r="P56" s="37"/>
      <c r="Q56" s="38"/>
      <c r="R56" s="38"/>
      <c r="S56" s="38"/>
      <c r="T56" s="266" t="s">
        <v>71</v>
      </c>
      <c r="U56" s="136" t="s">
        <v>125</v>
      </c>
      <c r="V56" s="137" t="s">
        <v>159</v>
      </c>
      <c r="W56" s="137" t="s">
        <v>159</v>
      </c>
      <c r="X56" s="138">
        <v>100</v>
      </c>
      <c r="Y56" s="138">
        <v>100</v>
      </c>
      <c r="Z56" s="138">
        <v>100</v>
      </c>
      <c r="AA56" s="138">
        <v>100</v>
      </c>
      <c r="AB56" s="138">
        <v>100</v>
      </c>
      <c r="AC56" s="138"/>
      <c r="AD56" s="138">
        <v>100</v>
      </c>
      <c r="AE56" s="79">
        <v>3</v>
      </c>
      <c r="AF56" s="78">
        <f>AE56</f>
        <v>3</v>
      </c>
      <c r="AG56" s="78">
        <f>AF56</f>
        <v>3</v>
      </c>
      <c r="AH56" s="78" t="s">
        <v>159</v>
      </c>
      <c r="AI56" s="78" t="str">
        <f>AH56</f>
        <v>-</v>
      </c>
      <c r="AJ56" s="78" t="str">
        <f>AI56</f>
        <v>-</v>
      </c>
      <c r="AK56" s="78">
        <v>3</v>
      </c>
      <c r="AL56" s="78">
        <v>3</v>
      </c>
      <c r="AM56" s="78">
        <f t="shared" si="8"/>
        <v>3</v>
      </c>
      <c r="AN56" s="78">
        <f t="shared" si="8"/>
        <v>3</v>
      </c>
      <c r="AO56" s="85">
        <v>2019</v>
      </c>
      <c r="AP56" s="78">
        <f>AE56+AK56+AL56+AM56+AN56</f>
        <v>15</v>
      </c>
      <c r="AR56" s="222"/>
    </row>
    <row r="57" spans="1:44" s="8" customFormat="1" ht="34.5" customHeight="1">
      <c r="A57" s="11"/>
      <c r="B57" s="12"/>
      <c r="C57" s="37">
        <v>6</v>
      </c>
      <c r="D57" s="37">
        <v>5</v>
      </c>
      <c r="E57" s="37">
        <v>6</v>
      </c>
      <c r="F57" s="56">
        <v>0</v>
      </c>
      <c r="G57" s="56">
        <v>7</v>
      </c>
      <c r="H57" s="56">
        <v>0</v>
      </c>
      <c r="I57" s="56">
        <v>3</v>
      </c>
      <c r="J57" s="56">
        <v>2</v>
      </c>
      <c r="K57" s="37">
        <v>2</v>
      </c>
      <c r="L57" s="37">
        <v>1</v>
      </c>
      <c r="M57" s="37">
        <v>0</v>
      </c>
      <c r="N57" s="37">
        <v>2</v>
      </c>
      <c r="O57" s="37">
        <v>2</v>
      </c>
      <c r="P57" s="37">
        <v>2</v>
      </c>
      <c r="Q57" s="38">
        <v>1</v>
      </c>
      <c r="R57" s="38">
        <v>2</v>
      </c>
      <c r="S57" s="38" t="s">
        <v>145</v>
      </c>
      <c r="T57" s="9" t="s">
        <v>15</v>
      </c>
      <c r="U57" s="195" t="s">
        <v>137</v>
      </c>
      <c r="V57" s="80">
        <v>0</v>
      </c>
      <c r="W57" s="80">
        <v>50</v>
      </c>
      <c r="X57" s="80">
        <v>114</v>
      </c>
      <c r="Y57" s="80">
        <v>114</v>
      </c>
      <c r="Z57" s="107">
        <v>128</v>
      </c>
      <c r="AA57" s="107">
        <v>128</v>
      </c>
      <c r="AB57" s="107">
        <v>55.64</v>
      </c>
      <c r="AC57" s="76">
        <v>290</v>
      </c>
      <c r="AD57" s="75">
        <v>0</v>
      </c>
      <c r="AE57" s="73">
        <v>130</v>
      </c>
      <c r="AF57" s="76">
        <v>125.3</v>
      </c>
      <c r="AG57" s="76">
        <v>0</v>
      </c>
      <c r="AH57" s="73">
        <f>AF57+AG57</f>
        <v>125.3</v>
      </c>
      <c r="AI57" s="76">
        <v>125.6</v>
      </c>
      <c r="AJ57" s="76">
        <f>SUM(AD57)</f>
        <v>0</v>
      </c>
      <c r="AK57" s="73">
        <f>AI57+AJ57</f>
        <v>125.6</v>
      </c>
      <c r="AL57" s="73">
        <f t="shared" ref="AL57:AN59" si="9">AK57</f>
        <v>125.6</v>
      </c>
      <c r="AM57" s="73">
        <f t="shared" si="9"/>
        <v>125.6</v>
      </c>
      <c r="AN57" s="73">
        <f t="shared" si="9"/>
        <v>125.6</v>
      </c>
      <c r="AO57" s="13">
        <v>2019</v>
      </c>
      <c r="AP57" s="137"/>
      <c r="AR57" s="222">
        <f>AE57+AH57+AK57+AL57+AM57+AN57</f>
        <v>757.7</v>
      </c>
    </row>
    <row r="58" spans="1:44" s="98" customFormat="1" ht="31.5" customHeight="1">
      <c r="A58" s="93"/>
      <c r="B58" s="94"/>
      <c r="C58" s="43"/>
      <c r="D58" s="43"/>
      <c r="E58" s="43"/>
      <c r="F58" s="43"/>
      <c r="G58" s="43"/>
      <c r="H58" s="43"/>
      <c r="I58" s="43"/>
      <c r="J58" s="56"/>
      <c r="K58" s="43"/>
      <c r="L58" s="43"/>
      <c r="M58" s="43"/>
      <c r="N58" s="43"/>
      <c r="O58" s="43"/>
      <c r="P58" s="43"/>
      <c r="Q58" s="44"/>
      <c r="R58" s="44"/>
      <c r="S58" s="44"/>
      <c r="T58" s="150" t="s">
        <v>72</v>
      </c>
      <c r="U58" s="136" t="s">
        <v>125</v>
      </c>
      <c r="V58" s="137" t="s">
        <v>159</v>
      </c>
      <c r="W58" s="137" t="s">
        <v>159</v>
      </c>
      <c r="X58" s="138">
        <v>100</v>
      </c>
      <c r="Y58" s="138">
        <v>100</v>
      </c>
      <c r="Z58" s="138">
        <v>100</v>
      </c>
      <c r="AA58" s="138">
        <v>100</v>
      </c>
      <c r="AB58" s="138">
        <v>100</v>
      </c>
      <c r="AC58" s="138"/>
      <c r="AD58" s="138">
        <v>100</v>
      </c>
      <c r="AE58" s="79">
        <v>3</v>
      </c>
      <c r="AF58" s="78"/>
      <c r="AG58" s="78"/>
      <c r="AH58" s="78">
        <v>3</v>
      </c>
      <c r="AI58" s="78">
        <v>3</v>
      </c>
      <c r="AJ58" s="78">
        <v>3</v>
      </c>
      <c r="AK58" s="78">
        <v>3</v>
      </c>
      <c r="AL58" s="78">
        <v>3</v>
      </c>
      <c r="AM58" s="78">
        <v>3</v>
      </c>
      <c r="AN58" s="78">
        <v>3</v>
      </c>
      <c r="AO58" s="78">
        <v>3</v>
      </c>
      <c r="AP58" s="78">
        <f>AE58+AH58+AK58+AL58+AM58+AN58</f>
        <v>18</v>
      </c>
      <c r="AR58" s="222"/>
    </row>
    <row r="59" spans="1:44" s="8" customFormat="1" ht="30">
      <c r="A59" s="11"/>
      <c r="B59" s="12"/>
      <c r="C59" s="37">
        <v>6</v>
      </c>
      <c r="D59" s="37">
        <v>5</v>
      </c>
      <c r="E59" s="37">
        <v>6</v>
      </c>
      <c r="F59" s="37">
        <v>0</v>
      </c>
      <c r="G59" s="37">
        <v>7</v>
      </c>
      <c r="H59" s="37">
        <v>0</v>
      </c>
      <c r="I59" s="37">
        <v>3</v>
      </c>
      <c r="J59" s="56">
        <v>2</v>
      </c>
      <c r="K59" s="37">
        <v>2</v>
      </c>
      <c r="L59" s="37">
        <v>1</v>
      </c>
      <c r="M59" s="37">
        <v>0</v>
      </c>
      <c r="N59" s="37">
        <v>2</v>
      </c>
      <c r="O59" s="37">
        <v>2</v>
      </c>
      <c r="P59" s="37">
        <v>2</v>
      </c>
      <c r="Q59" s="38">
        <v>3</v>
      </c>
      <c r="R59" s="38">
        <v>0</v>
      </c>
      <c r="S59" s="38" t="s">
        <v>145</v>
      </c>
      <c r="T59" s="51" t="s">
        <v>226</v>
      </c>
      <c r="U59" s="195" t="s">
        <v>137</v>
      </c>
      <c r="V59" s="82">
        <v>0</v>
      </c>
      <c r="W59" s="81">
        <v>0</v>
      </c>
      <c r="X59" s="138">
        <v>20</v>
      </c>
      <c r="Y59" s="138">
        <v>20</v>
      </c>
      <c r="Z59" s="77">
        <v>0</v>
      </c>
      <c r="AA59" s="77">
        <v>0</v>
      </c>
      <c r="AB59" s="77">
        <v>0</v>
      </c>
      <c r="AC59" s="77">
        <v>0</v>
      </c>
      <c r="AD59" s="77">
        <v>450</v>
      </c>
      <c r="AE59" s="73">
        <v>150</v>
      </c>
      <c r="AF59" s="138"/>
      <c r="AG59" s="138">
        <v>0</v>
      </c>
      <c r="AH59" s="73">
        <f>AF59+AG59</f>
        <v>0</v>
      </c>
      <c r="AI59" s="138"/>
      <c r="AJ59" s="138">
        <v>0</v>
      </c>
      <c r="AK59" s="73">
        <f>AI59+AJ59</f>
        <v>0</v>
      </c>
      <c r="AL59" s="73">
        <f t="shared" si="9"/>
        <v>0</v>
      </c>
      <c r="AM59" s="73">
        <f t="shared" si="9"/>
        <v>0</v>
      </c>
      <c r="AN59" s="73">
        <f t="shared" si="9"/>
        <v>0</v>
      </c>
      <c r="AO59" s="13">
        <v>2016</v>
      </c>
      <c r="AP59" s="137"/>
      <c r="AR59" s="222">
        <f>AE59+AH59+AK59+AL59+AM59+AN59</f>
        <v>150</v>
      </c>
    </row>
    <row r="60" spans="1:44" s="8" customFormat="1" ht="33.75" customHeight="1">
      <c r="A60" s="11"/>
      <c r="B60" s="12"/>
      <c r="C60" s="37"/>
      <c r="D60" s="37"/>
      <c r="E60" s="37"/>
      <c r="F60" s="37"/>
      <c r="G60" s="37"/>
      <c r="H60" s="37"/>
      <c r="I60" s="37"/>
      <c r="J60" s="56"/>
      <c r="K60" s="37"/>
      <c r="L60" s="37"/>
      <c r="M60" s="43"/>
      <c r="N60" s="37"/>
      <c r="O60" s="37"/>
      <c r="P60" s="37"/>
      <c r="Q60" s="38"/>
      <c r="R60" s="38"/>
      <c r="S60" s="38"/>
      <c r="T60" s="51" t="s">
        <v>73</v>
      </c>
      <c r="U60" s="136" t="s">
        <v>125</v>
      </c>
      <c r="V60" s="137" t="s">
        <v>159</v>
      </c>
      <c r="W60" s="137" t="s">
        <v>159</v>
      </c>
      <c r="X60" s="78">
        <v>1</v>
      </c>
      <c r="Y60" s="78">
        <v>1</v>
      </c>
      <c r="Z60" s="78">
        <v>0</v>
      </c>
      <c r="AA60" s="78">
        <v>0</v>
      </c>
      <c r="AB60" s="78">
        <v>0</v>
      </c>
      <c r="AC60" s="78"/>
      <c r="AD60" s="78">
        <v>0</v>
      </c>
      <c r="AE60" s="79">
        <v>3</v>
      </c>
      <c r="AF60" s="78"/>
      <c r="AG60" s="78">
        <v>0</v>
      </c>
      <c r="AH60" s="73" t="s">
        <v>159</v>
      </c>
      <c r="AI60" s="73" t="s">
        <v>159</v>
      </c>
      <c r="AJ60" s="73" t="s">
        <v>159</v>
      </c>
      <c r="AK60" s="73" t="s">
        <v>159</v>
      </c>
      <c r="AL60" s="73" t="s">
        <v>159</v>
      </c>
      <c r="AM60" s="73" t="s">
        <v>159</v>
      </c>
      <c r="AN60" s="73" t="s">
        <v>159</v>
      </c>
      <c r="AO60" s="78">
        <v>3</v>
      </c>
      <c r="AP60" s="78">
        <v>3</v>
      </c>
      <c r="AR60" s="222"/>
    </row>
    <row r="61" spans="1:44" s="8" customFormat="1" ht="36" customHeight="1">
      <c r="A61" s="11"/>
      <c r="B61" s="12"/>
      <c r="C61" s="37">
        <v>6</v>
      </c>
      <c r="D61" s="37">
        <v>5</v>
      </c>
      <c r="E61" s="37">
        <v>6</v>
      </c>
      <c r="F61" s="37">
        <v>0</v>
      </c>
      <c r="G61" s="37">
        <v>7</v>
      </c>
      <c r="H61" s="37">
        <v>0</v>
      </c>
      <c r="I61" s="37">
        <v>3</v>
      </c>
      <c r="J61" s="56">
        <v>2</v>
      </c>
      <c r="K61" s="37">
        <v>2</v>
      </c>
      <c r="L61" s="37">
        <v>1</v>
      </c>
      <c r="M61" s="37">
        <v>0</v>
      </c>
      <c r="N61" s="37">
        <v>2</v>
      </c>
      <c r="O61" s="37">
        <v>2</v>
      </c>
      <c r="P61" s="43">
        <v>2</v>
      </c>
      <c r="Q61" s="44">
        <v>4</v>
      </c>
      <c r="R61" s="44">
        <v>2</v>
      </c>
      <c r="S61" s="44" t="s">
        <v>145</v>
      </c>
      <c r="T61" s="265" t="s">
        <v>239</v>
      </c>
      <c r="U61" s="136" t="s">
        <v>137</v>
      </c>
      <c r="V61" s="82">
        <v>0</v>
      </c>
      <c r="W61" s="82">
        <v>0</v>
      </c>
      <c r="X61" s="138">
        <v>150</v>
      </c>
      <c r="Y61" s="138">
        <v>150</v>
      </c>
      <c r="Z61" s="138">
        <v>0</v>
      </c>
      <c r="AA61" s="138">
        <v>0</v>
      </c>
      <c r="AB61" s="138">
        <v>0</v>
      </c>
      <c r="AC61" s="138">
        <v>0</v>
      </c>
      <c r="AD61" s="138">
        <v>1081.0999999999999</v>
      </c>
      <c r="AE61" s="73">
        <v>150</v>
      </c>
      <c r="AF61" s="138"/>
      <c r="AG61" s="138">
        <v>0</v>
      </c>
      <c r="AH61" s="73">
        <v>0</v>
      </c>
      <c r="AI61" s="138"/>
      <c r="AJ61" s="138">
        <v>0</v>
      </c>
      <c r="AK61" s="73">
        <v>0</v>
      </c>
      <c r="AL61" s="73">
        <f>AK61</f>
        <v>0</v>
      </c>
      <c r="AM61" s="73">
        <f>AL61</f>
        <v>0</v>
      </c>
      <c r="AN61" s="73">
        <f>AM61</f>
        <v>0</v>
      </c>
      <c r="AO61" s="13">
        <v>2016</v>
      </c>
      <c r="AP61" s="137"/>
      <c r="AR61" s="222">
        <f>AE61+AH61+AK61+AL61+AM61+AN61</f>
        <v>150</v>
      </c>
    </row>
    <row r="62" spans="1:44" s="8" customFormat="1" ht="36" customHeight="1">
      <c r="A62" s="11"/>
      <c r="B62" s="12"/>
      <c r="C62" s="37"/>
      <c r="D62" s="37"/>
      <c r="E62" s="37"/>
      <c r="F62" s="37"/>
      <c r="G62" s="37"/>
      <c r="H62" s="37"/>
      <c r="I62" s="37"/>
      <c r="J62" s="56"/>
      <c r="K62" s="37"/>
      <c r="L62" s="37"/>
      <c r="M62" s="43"/>
      <c r="N62" s="37"/>
      <c r="O62" s="37"/>
      <c r="P62" s="37"/>
      <c r="Q62" s="38"/>
      <c r="R62" s="38"/>
      <c r="S62" s="38"/>
      <c r="T62" s="288" t="s">
        <v>16</v>
      </c>
      <c r="U62" s="136" t="s">
        <v>125</v>
      </c>
      <c r="V62" s="137" t="s">
        <v>159</v>
      </c>
      <c r="W62" s="137" t="s">
        <v>159</v>
      </c>
      <c r="X62" s="78">
        <v>3</v>
      </c>
      <c r="Y62" s="78">
        <v>3</v>
      </c>
      <c r="Z62" s="78">
        <v>0</v>
      </c>
      <c r="AA62" s="78">
        <v>0</v>
      </c>
      <c r="AB62" s="78">
        <v>0</v>
      </c>
      <c r="AC62" s="78"/>
      <c r="AD62" s="78">
        <v>0</v>
      </c>
      <c r="AE62" s="79">
        <v>3</v>
      </c>
      <c r="AF62" s="78">
        <v>3</v>
      </c>
      <c r="AG62" s="78">
        <v>3</v>
      </c>
      <c r="AH62" s="73" t="s">
        <v>159</v>
      </c>
      <c r="AI62" s="73" t="s">
        <v>159</v>
      </c>
      <c r="AJ62" s="73" t="s">
        <v>159</v>
      </c>
      <c r="AK62" s="73" t="s">
        <v>159</v>
      </c>
      <c r="AL62" s="73" t="s">
        <v>159</v>
      </c>
      <c r="AM62" s="73" t="s">
        <v>159</v>
      </c>
      <c r="AN62" s="73" t="s">
        <v>159</v>
      </c>
      <c r="AO62" s="13"/>
      <c r="AP62" s="78">
        <v>3</v>
      </c>
      <c r="AR62" s="222"/>
    </row>
    <row r="63" spans="1:44" s="98" customFormat="1" ht="48.75" customHeight="1">
      <c r="A63" s="93"/>
      <c r="B63" s="94"/>
      <c r="C63" s="43">
        <v>6</v>
      </c>
      <c r="D63" s="43">
        <v>5</v>
      </c>
      <c r="E63" s="43">
        <v>6</v>
      </c>
      <c r="F63" s="43">
        <v>0</v>
      </c>
      <c r="G63" s="43">
        <v>7</v>
      </c>
      <c r="H63" s="43">
        <v>0</v>
      </c>
      <c r="I63" s="263">
        <v>3</v>
      </c>
      <c r="J63" s="56">
        <v>2</v>
      </c>
      <c r="K63" s="43">
        <v>2</v>
      </c>
      <c r="L63" s="43">
        <v>1</v>
      </c>
      <c r="M63" s="43">
        <v>0</v>
      </c>
      <c r="N63" s="43">
        <v>2</v>
      </c>
      <c r="O63" s="43" t="s">
        <v>214</v>
      </c>
      <c r="P63" s="43">
        <v>5</v>
      </c>
      <c r="Q63" s="44">
        <v>1</v>
      </c>
      <c r="R63" s="44">
        <v>9</v>
      </c>
      <c r="S63" s="44" t="s">
        <v>145</v>
      </c>
      <c r="T63" s="51" t="s">
        <v>271</v>
      </c>
      <c r="U63" s="136" t="s">
        <v>137</v>
      </c>
      <c r="V63" s="82">
        <v>80</v>
      </c>
      <c r="W63" s="82">
        <v>90</v>
      </c>
      <c r="X63" s="138">
        <v>90</v>
      </c>
      <c r="Y63" s="138">
        <v>90</v>
      </c>
      <c r="Z63" s="76">
        <v>0</v>
      </c>
      <c r="AA63" s="76">
        <v>60</v>
      </c>
      <c r="AB63" s="76">
        <v>30</v>
      </c>
      <c r="AC63" s="76">
        <v>660</v>
      </c>
      <c r="AD63" s="138">
        <v>1581.1</v>
      </c>
      <c r="AE63" s="295">
        <v>0</v>
      </c>
      <c r="AF63" s="76">
        <v>660</v>
      </c>
      <c r="AG63" s="138">
        <v>2151.1</v>
      </c>
      <c r="AH63" s="73">
        <v>0</v>
      </c>
      <c r="AI63" s="138">
        <v>660</v>
      </c>
      <c r="AJ63" s="138">
        <v>1259.0999999999999</v>
      </c>
      <c r="AK63" s="73">
        <v>500</v>
      </c>
      <c r="AL63" s="73">
        <f>AK63</f>
        <v>500</v>
      </c>
      <c r="AM63" s="73">
        <f>AL63</f>
        <v>500</v>
      </c>
      <c r="AN63" s="73">
        <f>AM63</f>
        <v>500</v>
      </c>
      <c r="AO63" s="64">
        <v>2015</v>
      </c>
      <c r="AP63" s="137"/>
      <c r="AR63" s="264">
        <f>AE63+AH63+AK63+AL63+AM63+AN63</f>
        <v>2000</v>
      </c>
    </row>
    <row r="64" spans="1:44" s="98" customFormat="1" ht="34.5" customHeight="1">
      <c r="A64" s="93"/>
      <c r="B64" s="94"/>
      <c r="C64" s="43"/>
      <c r="D64" s="43"/>
      <c r="E64" s="43"/>
      <c r="F64" s="43"/>
      <c r="G64" s="43"/>
      <c r="H64" s="43"/>
      <c r="I64" s="43"/>
      <c r="J64" s="56"/>
      <c r="K64" s="43"/>
      <c r="L64" s="43"/>
      <c r="M64" s="43"/>
      <c r="N64" s="43"/>
      <c r="O64" s="43"/>
      <c r="P64" s="43"/>
      <c r="Q64" s="44"/>
      <c r="R64" s="44"/>
      <c r="S64" s="44"/>
      <c r="T64" s="51" t="s">
        <v>74</v>
      </c>
      <c r="U64" s="136" t="s">
        <v>125</v>
      </c>
      <c r="V64" s="137" t="s">
        <v>159</v>
      </c>
      <c r="W64" s="137" t="s">
        <v>159</v>
      </c>
      <c r="X64" s="78">
        <v>4</v>
      </c>
      <c r="Y64" s="78">
        <v>4</v>
      </c>
      <c r="Z64" s="78">
        <v>2</v>
      </c>
      <c r="AA64" s="78">
        <v>2</v>
      </c>
      <c r="AB64" s="78">
        <v>2</v>
      </c>
      <c r="AC64" s="78"/>
      <c r="AD64" s="78">
        <v>0</v>
      </c>
      <c r="AE64" s="79">
        <v>3</v>
      </c>
      <c r="AF64" s="78"/>
      <c r="AG64" s="78">
        <v>0</v>
      </c>
      <c r="AH64" s="78" t="s">
        <v>159</v>
      </c>
      <c r="AI64" s="78"/>
      <c r="AJ64" s="78">
        <v>0</v>
      </c>
      <c r="AK64" s="78">
        <v>3</v>
      </c>
      <c r="AL64" s="78">
        <v>3</v>
      </c>
      <c r="AM64" s="78">
        <v>3</v>
      </c>
      <c r="AN64" s="78">
        <v>3</v>
      </c>
      <c r="AO64" s="78"/>
      <c r="AP64" s="78">
        <v>15</v>
      </c>
      <c r="AR64" s="264"/>
    </row>
    <row r="65" spans="1:44" s="8" customFormat="1" ht="60" customHeight="1">
      <c r="A65" s="53"/>
      <c r="B65" s="54"/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8"/>
      <c r="R65" s="58"/>
      <c r="S65" s="58"/>
      <c r="T65" s="289" t="s">
        <v>272</v>
      </c>
      <c r="U65" s="40" t="s">
        <v>137</v>
      </c>
      <c r="V65" s="83" t="e">
        <f>SUM(V66,#REF!)</f>
        <v>#REF!</v>
      </c>
      <c r="W65" s="83" t="e">
        <f>SUM(W66,#REF!)</f>
        <v>#REF!</v>
      </c>
      <c r="X65" s="83" t="e">
        <f>SUM(X66,#REF!)</f>
        <v>#REF!</v>
      </c>
      <c r="Y65" s="83" t="e">
        <f>SUM(Y66,#REF!)</f>
        <v>#REF!</v>
      </c>
      <c r="Z65" s="141" t="e">
        <f>SUM(Z66,#REF!)</f>
        <v>#REF!</v>
      </c>
      <c r="AA65" s="141" t="e">
        <f>SUM(AA66,#REF!)</f>
        <v>#REF!</v>
      </c>
      <c r="AB65" s="141" t="e">
        <f>SUM(AB66,#REF!)</f>
        <v>#REF!</v>
      </c>
      <c r="AC65" s="83" t="e">
        <f>SUM(AC66,#REF!)</f>
        <v>#REF!</v>
      </c>
      <c r="AD65" s="83" t="e">
        <f>SUM(AD66,#REF!)</f>
        <v>#REF!</v>
      </c>
      <c r="AE65" s="294">
        <f>AE66+AE89</f>
        <v>27076.21</v>
      </c>
      <c r="AF65" s="70">
        <f t="shared" ref="AF65:AN65" si="10">AF66+AF89</f>
        <v>21867.78</v>
      </c>
      <c r="AG65" s="70">
        <f t="shared" si="10"/>
        <v>2833.7</v>
      </c>
      <c r="AH65" s="70">
        <f t="shared" si="10"/>
        <v>18650.8</v>
      </c>
      <c r="AI65" s="70">
        <f t="shared" si="10"/>
        <v>19257</v>
      </c>
      <c r="AJ65" s="70">
        <f t="shared" si="10"/>
        <v>1191.8</v>
      </c>
      <c r="AK65" s="70">
        <f t="shared" si="10"/>
        <v>18652.8</v>
      </c>
      <c r="AL65" s="70">
        <f t="shared" si="10"/>
        <v>18652.8</v>
      </c>
      <c r="AM65" s="70">
        <f t="shared" si="10"/>
        <v>18652.8</v>
      </c>
      <c r="AN65" s="70">
        <f t="shared" si="10"/>
        <v>18652.8</v>
      </c>
      <c r="AO65" s="65">
        <v>2019</v>
      </c>
      <c r="AP65" s="242"/>
      <c r="AQ65" s="47"/>
      <c r="AR65" s="222">
        <f>AE65+AH65+AK65+AL65+AM65+AN65</f>
        <v>120338.21</v>
      </c>
    </row>
    <row r="66" spans="1:44" s="8" customFormat="1" ht="31.5" customHeight="1">
      <c r="A66" s="53"/>
      <c r="B66" s="54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48"/>
      <c r="R66" s="48"/>
      <c r="S66" s="48"/>
      <c r="T66" s="133" t="s">
        <v>189</v>
      </c>
      <c r="U66" s="151" t="s">
        <v>137</v>
      </c>
      <c r="V66" s="158">
        <v>21165.1</v>
      </c>
      <c r="W66" s="158" t="e">
        <f>SUM(W71,#REF!,W94,#REF!,W73,W96,#REF!,#REF!,#REF!,W98)</f>
        <v>#REF!</v>
      </c>
      <c r="X66" s="158" t="e">
        <f>SUM(X71,#REF!,X94,#REF!,X73,X96,#REF!,#REF!,#REF!,X98)</f>
        <v>#REF!</v>
      </c>
      <c r="Y66" s="158" t="e">
        <f>SUM(Y71,#REF!,Y94,#REF!,Y73,Y96,#REF!,#REF!,#REF!,Y98)</f>
        <v>#REF!</v>
      </c>
      <c r="Z66" s="158" t="e">
        <f>SUM(Z71,Z836,Z94,#REF!,Z73,Z96,#REF!,#REF!,#REF!,Z98,#REF!,#REF!)</f>
        <v>#REF!</v>
      </c>
      <c r="AA66" s="158" t="e">
        <f>SUM(AA71,AA836,AA94,#REF!,AA73,AA96,#REF!,#REF!,#REF!,AA98,#REF!,#REF!)</f>
        <v>#REF!</v>
      </c>
      <c r="AB66" s="158" t="e">
        <f>SUM(AB71,AB836,AB94,#REF!,AB73,AB96,#REF!,#REF!,#REF!,AB98,#REF!,#REF!)</f>
        <v>#REF!</v>
      </c>
      <c r="AC66" s="158" t="e">
        <f>SUM(AC71,#REF!,AC94,#REF!,AC73,AC96,#REF!,#REF!,#REF!,AC98)</f>
        <v>#REF!</v>
      </c>
      <c r="AD66" s="158" t="e">
        <f>SUM(AD71,#REF!,AD94,#REF!,AD73,AD96,#REF!,#REF!,#REF!,AD98)</f>
        <v>#REF!</v>
      </c>
      <c r="AE66" s="152">
        <f>AE71+AE73+AE75+AE77+AE79+AE81+AE83+AE85+AE87</f>
        <v>20960.79</v>
      </c>
      <c r="AF66" s="152">
        <f>AF71+AF73+AF75+AF77+AF79+AF81+AF83</f>
        <v>17838.18</v>
      </c>
      <c r="AG66" s="152">
        <f>AG71+AG73+AG75+AG77+AG79+AG81+AG83</f>
        <v>1643.9</v>
      </c>
      <c r="AH66" s="152">
        <f>AH71+AH73+AH79</f>
        <v>14453.699999999999</v>
      </c>
      <c r="AI66" s="152">
        <f t="shared" ref="AI66:AN66" si="11">AI71+AI73+AI79</f>
        <v>15209.3</v>
      </c>
      <c r="AJ66" s="152">
        <f t="shared" si="11"/>
        <v>126.1</v>
      </c>
      <c r="AK66" s="152">
        <f t="shared" si="11"/>
        <v>14453.699999999999</v>
      </c>
      <c r="AL66" s="152">
        <f t="shared" si="11"/>
        <v>14453.699999999999</v>
      </c>
      <c r="AM66" s="152">
        <f t="shared" si="11"/>
        <v>14453.699999999999</v>
      </c>
      <c r="AN66" s="152">
        <f t="shared" si="11"/>
        <v>14453.699999999999</v>
      </c>
      <c r="AO66" s="152">
        <f>AO71+AO73+AO77+AO79+AO83</f>
        <v>10088</v>
      </c>
      <c r="AP66" s="243"/>
      <c r="AR66" s="222">
        <f>AE66+AH66+AK66+AL66+AM66+AN66</f>
        <v>93229.29</v>
      </c>
    </row>
    <row r="67" spans="1:44" s="8" customFormat="1" ht="33.75" customHeight="1">
      <c r="A67" s="11"/>
      <c r="B67" s="12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8"/>
      <c r="R67" s="38"/>
      <c r="S67" s="38"/>
      <c r="T67" s="34" t="s">
        <v>17</v>
      </c>
      <c r="U67" s="195" t="s">
        <v>126</v>
      </c>
      <c r="V67" s="81">
        <v>10.1</v>
      </c>
      <c r="W67" s="81">
        <v>10.1</v>
      </c>
      <c r="X67" s="138">
        <v>11</v>
      </c>
      <c r="Y67" s="138">
        <v>11</v>
      </c>
      <c r="Z67" s="77">
        <v>12</v>
      </c>
      <c r="AA67" s="77">
        <v>12</v>
      </c>
      <c r="AB67" s="77">
        <v>12</v>
      </c>
      <c r="AC67" s="138"/>
      <c r="AD67" s="77">
        <v>12.5</v>
      </c>
      <c r="AE67" s="79">
        <v>11</v>
      </c>
      <c r="AF67" s="79"/>
      <c r="AG67" s="79"/>
      <c r="AH67" s="79">
        <v>12</v>
      </c>
      <c r="AI67" s="79"/>
      <c r="AJ67" s="79"/>
      <c r="AK67" s="79">
        <v>13</v>
      </c>
      <c r="AL67" s="79">
        <v>11</v>
      </c>
      <c r="AM67" s="79">
        <v>12</v>
      </c>
      <c r="AN67" s="79">
        <v>13</v>
      </c>
      <c r="AO67" s="79">
        <v>2019</v>
      </c>
      <c r="AP67" s="79">
        <f>AE67+AH67+AK67+AL67+AM67+AN67</f>
        <v>72</v>
      </c>
      <c r="AR67" s="222"/>
    </row>
    <row r="68" spans="1:44" s="8" customFormat="1" ht="15.75">
      <c r="A68" s="11"/>
      <c r="B68" s="12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8"/>
      <c r="R68" s="38"/>
      <c r="S68" s="38"/>
      <c r="T68" s="34" t="s">
        <v>249</v>
      </c>
      <c r="U68" s="136" t="s">
        <v>125</v>
      </c>
      <c r="V68" s="49"/>
      <c r="W68" s="49"/>
      <c r="X68" s="112"/>
      <c r="Y68" s="112"/>
      <c r="Z68" s="49"/>
      <c r="AA68" s="49"/>
      <c r="AB68" s="49"/>
      <c r="AC68" s="112"/>
      <c r="AD68" s="49"/>
      <c r="AE68" s="79">
        <v>950</v>
      </c>
      <c r="AF68" s="79"/>
      <c r="AG68" s="79"/>
      <c r="AH68" s="79">
        <v>1100</v>
      </c>
      <c r="AI68" s="79"/>
      <c r="AJ68" s="79"/>
      <c r="AK68" s="79">
        <v>1200</v>
      </c>
      <c r="AL68" s="79">
        <v>1300</v>
      </c>
      <c r="AM68" s="79">
        <v>1400</v>
      </c>
      <c r="AN68" s="79">
        <v>1500</v>
      </c>
      <c r="AO68" s="13"/>
      <c r="AP68" s="79">
        <f>AE68+AH68+AK68+AL68+AM68+AN68</f>
        <v>7450</v>
      </c>
      <c r="AR68" s="222"/>
    </row>
    <row r="69" spans="1:44" s="8" customFormat="1" ht="30">
      <c r="A69" s="11"/>
      <c r="B69" s="12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8"/>
      <c r="R69" s="38"/>
      <c r="S69" s="38"/>
      <c r="T69" s="34" t="s">
        <v>250</v>
      </c>
      <c r="U69" s="195" t="s">
        <v>126</v>
      </c>
      <c r="V69" s="49">
        <v>3</v>
      </c>
      <c r="W69" s="49">
        <v>3</v>
      </c>
      <c r="X69" s="112">
        <v>3</v>
      </c>
      <c r="Y69" s="112">
        <v>3</v>
      </c>
      <c r="Z69" s="49">
        <v>3</v>
      </c>
      <c r="AA69" s="49">
        <v>3</v>
      </c>
      <c r="AB69" s="49">
        <v>3</v>
      </c>
      <c r="AC69" s="112"/>
      <c r="AD69" s="49">
        <v>3</v>
      </c>
      <c r="AE69" s="79">
        <v>450</v>
      </c>
      <c r="AF69" s="79"/>
      <c r="AG69" s="79"/>
      <c r="AH69" s="79">
        <v>500</v>
      </c>
      <c r="AI69" s="79"/>
      <c r="AJ69" s="79"/>
      <c r="AK69" s="79">
        <v>500</v>
      </c>
      <c r="AL69" s="79">
        <v>600</v>
      </c>
      <c r="AM69" s="79">
        <v>650</v>
      </c>
      <c r="AN69" s="79">
        <v>750</v>
      </c>
      <c r="AO69" s="13">
        <v>2019</v>
      </c>
      <c r="AP69" s="79">
        <f>AE69+AH69+AK69+AL69+AM69+AN69</f>
        <v>3450</v>
      </c>
      <c r="AR69" s="222"/>
    </row>
    <row r="70" spans="1:44" s="8" customFormat="1" ht="30">
      <c r="A70" s="11"/>
      <c r="B70" s="12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8"/>
      <c r="R70" s="38"/>
      <c r="S70" s="38"/>
      <c r="T70" s="34" t="s">
        <v>251</v>
      </c>
      <c r="U70" s="195" t="s">
        <v>125</v>
      </c>
      <c r="V70" s="49">
        <v>1</v>
      </c>
      <c r="W70" s="49">
        <v>1</v>
      </c>
      <c r="X70" s="112">
        <v>1</v>
      </c>
      <c r="Y70" s="112">
        <v>1</v>
      </c>
      <c r="Z70" s="49">
        <v>1</v>
      </c>
      <c r="AA70" s="49">
        <v>1</v>
      </c>
      <c r="AB70" s="49">
        <v>1</v>
      </c>
      <c r="AC70" s="112"/>
      <c r="AD70" s="49">
        <v>1</v>
      </c>
      <c r="AE70" s="79">
        <v>80</v>
      </c>
      <c r="AF70" s="79"/>
      <c r="AG70" s="79"/>
      <c r="AH70" s="79">
        <v>100</v>
      </c>
      <c r="AI70" s="79"/>
      <c r="AJ70" s="79"/>
      <c r="AK70" s="79">
        <v>110</v>
      </c>
      <c r="AL70" s="79">
        <v>120</v>
      </c>
      <c r="AM70" s="79">
        <v>130</v>
      </c>
      <c r="AN70" s="79">
        <v>150</v>
      </c>
      <c r="AO70" s="13">
        <v>2019</v>
      </c>
      <c r="AP70" s="79">
        <f>AE70+AH70+AK70+AL70+AM70+AN70</f>
        <v>690</v>
      </c>
      <c r="AR70" s="222"/>
    </row>
    <row r="71" spans="1:44" s="8" customFormat="1" ht="45">
      <c r="A71" s="11"/>
      <c r="B71" s="12"/>
      <c r="C71" s="37">
        <v>6</v>
      </c>
      <c r="D71" s="37">
        <v>5</v>
      </c>
      <c r="E71" s="37">
        <v>6</v>
      </c>
      <c r="F71" s="37">
        <v>0</v>
      </c>
      <c r="G71" s="37">
        <v>8</v>
      </c>
      <c r="H71" s="37">
        <v>0</v>
      </c>
      <c r="I71" s="37">
        <v>1</v>
      </c>
      <c r="J71" s="56">
        <v>2</v>
      </c>
      <c r="K71" s="37">
        <v>2</v>
      </c>
      <c r="L71" s="37">
        <v>2</v>
      </c>
      <c r="M71" s="37">
        <v>0</v>
      </c>
      <c r="N71" s="37">
        <v>1</v>
      </c>
      <c r="O71" s="37">
        <v>2</v>
      </c>
      <c r="P71" s="37">
        <v>1</v>
      </c>
      <c r="Q71" s="38">
        <v>0</v>
      </c>
      <c r="R71" s="38">
        <v>1</v>
      </c>
      <c r="S71" s="38" t="s">
        <v>147</v>
      </c>
      <c r="T71" s="217" t="s">
        <v>18</v>
      </c>
      <c r="U71" s="195" t="s">
        <v>137</v>
      </c>
      <c r="V71" s="137">
        <v>8102.9</v>
      </c>
      <c r="W71" s="137">
        <v>9199.2710000000006</v>
      </c>
      <c r="X71" s="144">
        <v>9673.7999999999993</v>
      </c>
      <c r="Y71" s="144">
        <v>9672.7990000000009</v>
      </c>
      <c r="Z71" s="152">
        <v>9752</v>
      </c>
      <c r="AA71" s="152">
        <v>9908.9920000000002</v>
      </c>
      <c r="AB71" s="152">
        <v>5668.241</v>
      </c>
      <c r="AC71" s="70">
        <v>10188.4</v>
      </c>
      <c r="AD71" s="142">
        <v>2081.5</v>
      </c>
      <c r="AE71" s="295">
        <v>10836.18</v>
      </c>
      <c r="AF71" s="73">
        <f>AE71</f>
        <v>10836.18</v>
      </c>
      <c r="AG71" s="73"/>
      <c r="AH71" s="73">
        <v>10888.8</v>
      </c>
      <c r="AI71" s="73">
        <f>AH71</f>
        <v>10888.8</v>
      </c>
      <c r="AJ71" s="73"/>
      <c r="AK71" s="73">
        <f>AI71+AJ71</f>
        <v>10888.8</v>
      </c>
      <c r="AL71" s="73">
        <f>AK71</f>
        <v>10888.8</v>
      </c>
      <c r="AM71" s="73">
        <f>AL71</f>
        <v>10888.8</v>
      </c>
      <c r="AN71" s="73">
        <f>AM71</f>
        <v>10888.8</v>
      </c>
      <c r="AO71" s="64">
        <v>2019</v>
      </c>
      <c r="AP71" s="137"/>
      <c r="AR71" s="222">
        <f>AE71+AH71+AK71+AL71+AM71+AN71</f>
        <v>65280.180000000008</v>
      </c>
    </row>
    <row r="72" spans="1:44" s="8" customFormat="1" ht="36" customHeight="1">
      <c r="A72" s="11"/>
      <c r="B72" s="12"/>
      <c r="C72" s="37"/>
      <c r="D72" s="37"/>
      <c r="E72" s="37"/>
      <c r="F72" s="37"/>
      <c r="G72" s="37"/>
      <c r="H72" s="37"/>
      <c r="I72" s="37"/>
      <c r="J72" s="56"/>
      <c r="K72" s="37"/>
      <c r="L72" s="37"/>
      <c r="M72" s="37"/>
      <c r="N72" s="37"/>
      <c r="O72" s="37"/>
      <c r="P72" s="37"/>
      <c r="Q72" s="38"/>
      <c r="R72" s="38"/>
      <c r="S72" s="38"/>
      <c r="T72" s="9" t="s">
        <v>19</v>
      </c>
      <c r="U72" s="195" t="s">
        <v>137</v>
      </c>
      <c r="V72" s="74" t="e">
        <f>V71/V65*100</f>
        <v>#REF!</v>
      </c>
      <c r="W72" s="74" t="e">
        <f>W71/W65*100</f>
        <v>#REF!</v>
      </c>
      <c r="X72" s="137" t="s">
        <v>159</v>
      </c>
      <c r="Y72" s="137" t="s">
        <v>159</v>
      </c>
      <c r="Z72" s="74" t="s">
        <v>159</v>
      </c>
      <c r="AA72" s="74" t="s">
        <v>159</v>
      </c>
      <c r="AB72" s="74" t="s">
        <v>159</v>
      </c>
      <c r="AC72" s="137"/>
      <c r="AD72" s="168" t="s">
        <v>159</v>
      </c>
      <c r="AE72" s="137">
        <v>23.68</v>
      </c>
      <c r="AF72" s="137">
        <v>23</v>
      </c>
      <c r="AG72" s="137">
        <v>23</v>
      </c>
      <c r="AH72" s="299">
        <v>23</v>
      </c>
      <c r="AI72" s="299">
        <v>23</v>
      </c>
      <c r="AJ72" s="299">
        <v>23</v>
      </c>
      <c r="AK72" s="299">
        <v>23</v>
      </c>
      <c r="AL72" s="299">
        <v>23</v>
      </c>
      <c r="AM72" s="299">
        <v>23</v>
      </c>
      <c r="AN72" s="299">
        <v>23</v>
      </c>
      <c r="AO72" s="137">
        <v>23</v>
      </c>
      <c r="AP72" s="137">
        <v>23</v>
      </c>
      <c r="AR72" s="222">
        <f>AE72+AH72+AK72+AL72+AM72+AN72</f>
        <v>138.68</v>
      </c>
    </row>
    <row r="73" spans="1:44" s="8" customFormat="1" ht="51" customHeight="1">
      <c r="A73" s="11"/>
      <c r="B73" s="12"/>
      <c r="C73" s="37">
        <v>6</v>
      </c>
      <c r="D73" s="37">
        <v>5</v>
      </c>
      <c r="E73" s="37">
        <v>6</v>
      </c>
      <c r="F73" s="37">
        <v>0</v>
      </c>
      <c r="G73" s="37">
        <v>8</v>
      </c>
      <c r="H73" s="37">
        <v>0</v>
      </c>
      <c r="I73" s="37">
        <v>1</v>
      </c>
      <c r="J73" s="56">
        <v>2</v>
      </c>
      <c r="K73" s="37">
        <v>2</v>
      </c>
      <c r="L73" s="37">
        <v>2</v>
      </c>
      <c r="M73" s="37">
        <v>0</v>
      </c>
      <c r="N73" s="37">
        <v>1</v>
      </c>
      <c r="O73" s="37">
        <v>2</v>
      </c>
      <c r="P73" s="37">
        <v>1</v>
      </c>
      <c r="Q73" s="38">
        <v>0</v>
      </c>
      <c r="R73" s="38">
        <v>5</v>
      </c>
      <c r="S73" s="38" t="s">
        <v>147</v>
      </c>
      <c r="T73" s="9" t="s">
        <v>222</v>
      </c>
      <c r="U73" s="195" t="s">
        <v>137</v>
      </c>
      <c r="V73" s="137">
        <v>3376.8</v>
      </c>
      <c r="W73" s="137">
        <v>3509.84</v>
      </c>
      <c r="X73" s="137">
        <v>2531.6999999999998</v>
      </c>
      <c r="Y73" s="137">
        <v>2273.239</v>
      </c>
      <c r="Z73" s="105">
        <v>3504.2</v>
      </c>
      <c r="AA73" s="105">
        <v>3504.2</v>
      </c>
      <c r="AB73" s="105">
        <v>2482.9180000000001</v>
      </c>
      <c r="AC73" s="73">
        <v>4229.5</v>
      </c>
      <c r="AD73" s="84">
        <v>263.60000000000002</v>
      </c>
      <c r="AE73" s="295">
        <v>3756.46</v>
      </c>
      <c r="AF73" s="73">
        <v>4229.5</v>
      </c>
      <c r="AG73" s="73">
        <v>147</v>
      </c>
      <c r="AH73" s="73">
        <v>3473.9</v>
      </c>
      <c r="AI73" s="73">
        <v>4229.5</v>
      </c>
      <c r="AJ73" s="73">
        <v>126.1</v>
      </c>
      <c r="AK73" s="73">
        <v>3473.9</v>
      </c>
      <c r="AL73" s="73">
        <f t="shared" ref="AL73:AN74" si="12">AK73</f>
        <v>3473.9</v>
      </c>
      <c r="AM73" s="73">
        <f t="shared" si="12"/>
        <v>3473.9</v>
      </c>
      <c r="AN73" s="73">
        <f t="shared" si="12"/>
        <v>3473.9</v>
      </c>
      <c r="AO73" s="13">
        <v>2019</v>
      </c>
      <c r="AP73" s="137"/>
      <c r="AR73" s="222">
        <f>AE73+AH73+AK73+AL73+AM73+AN73</f>
        <v>21125.960000000003</v>
      </c>
    </row>
    <row r="74" spans="1:44" s="8" customFormat="1" ht="36" customHeight="1">
      <c r="A74" s="11"/>
      <c r="B74" s="12"/>
      <c r="C74" s="37"/>
      <c r="D74" s="37"/>
      <c r="E74" s="37"/>
      <c r="F74" s="37"/>
      <c r="G74" s="37"/>
      <c r="H74" s="37"/>
      <c r="I74" s="37"/>
      <c r="J74" s="56"/>
      <c r="K74" s="37"/>
      <c r="L74" s="37"/>
      <c r="M74" s="37"/>
      <c r="N74" s="37"/>
      <c r="O74" s="37"/>
      <c r="P74" s="37"/>
      <c r="Q74" s="38"/>
      <c r="R74" s="38"/>
      <c r="S74" s="38"/>
      <c r="T74" s="260" t="s">
        <v>75</v>
      </c>
      <c r="U74" s="136" t="s">
        <v>162</v>
      </c>
      <c r="V74" s="137" t="s">
        <v>159</v>
      </c>
      <c r="W74" s="137" t="s">
        <v>159</v>
      </c>
      <c r="X74" s="138">
        <v>100</v>
      </c>
      <c r="Y74" s="138">
        <v>100</v>
      </c>
      <c r="Z74" s="138">
        <v>100</v>
      </c>
      <c r="AA74" s="138">
        <v>100</v>
      </c>
      <c r="AB74" s="138">
        <v>100</v>
      </c>
      <c r="AC74" s="138"/>
      <c r="AD74" s="138">
        <v>100</v>
      </c>
      <c r="AE74" s="79">
        <v>1</v>
      </c>
      <c r="AF74" s="79"/>
      <c r="AG74" s="79">
        <v>100</v>
      </c>
      <c r="AH74" s="79">
        <v>1</v>
      </c>
      <c r="AI74" s="79"/>
      <c r="AJ74" s="79">
        <v>100</v>
      </c>
      <c r="AK74" s="79">
        <v>1</v>
      </c>
      <c r="AL74" s="79">
        <f t="shared" si="12"/>
        <v>1</v>
      </c>
      <c r="AM74" s="79">
        <f t="shared" si="12"/>
        <v>1</v>
      </c>
      <c r="AN74" s="79">
        <f>AM74</f>
        <v>1</v>
      </c>
      <c r="AO74" s="79">
        <f>AN74</f>
        <v>1</v>
      </c>
      <c r="AP74" s="79">
        <f>AO74</f>
        <v>1</v>
      </c>
      <c r="AR74" s="222">
        <f>AE74+AH74+AK74+AL74+AM74+AN74</f>
        <v>6</v>
      </c>
    </row>
    <row r="75" spans="1:44" s="8" customFormat="1" ht="32.25" customHeight="1">
      <c r="A75" s="11"/>
      <c r="B75" s="12"/>
      <c r="C75" s="37">
        <v>6</v>
      </c>
      <c r="D75" s="43">
        <v>5</v>
      </c>
      <c r="E75" s="43">
        <v>6</v>
      </c>
      <c r="F75" s="56">
        <v>0</v>
      </c>
      <c r="G75" s="56">
        <v>8</v>
      </c>
      <c r="H75" s="56">
        <v>0</v>
      </c>
      <c r="I75" s="56">
        <v>1</v>
      </c>
      <c r="J75" s="56">
        <v>2</v>
      </c>
      <c r="K75" s="43">
        <v>2</v>
      </c>
      <c r="L75" s="43">
        <v>2</v>
      </c>
      <c r="M75" s="43">
        <v>0</v>
      </c>
      <c r="N75" s="43">
        <v>1</v>
      </c>
      <c r="O75" s="37">
        <v>2</v>
      </c>
      <c r="P75" s="37">
        <v>1</v>
      </c>
      <c r="Q75" s="38">
        <v>0</v>
      </c>
      <c r="R75" s="38">
        <v>9</v>
      </c>
      <c r="S75" s="38" t="s">
        <v>147</v>
      </c>
      <c r="T75" s="9" t="s">
        <v>252</v>
      </c>
      <c r="U75" s="136" t="s">
        <v>137</v>
      </c>
      <c r="V75" s="267">
        <v>3</v>
      </c>
      <c r="W75" s="268">
        <v>0</v>
      </c>
      <c r="X75" s="269">
        <v>3</v>
      </c>
      <c r="Y75" s="270">
        <v>3</v>
      </c>
      <c r="Z75" s="74" t="s">
        <v>159</v>
      </c>
      <c r="AA75" s="74" t="s">
        <v>159</v>
      </c>
      <c r="AB75" s="79">
        <f>SUM(V75:AA75)</f>
        <v>9</v>
      </c>
      <c r="AC75" s="138"/>
      <c r="AD75" s="138"/>
      <c r="AE75" s="73">
        <v>346.12</v>
      </c>
      <c r="AF75" s="73">
        <v>2681.5</v>
      </c>
      <c r="AG75" s="170">
        <v>1496.9</v>
      </c>
      <c r="AH75" s="73">
        <v>0</v>
      </c>
      <c r="AI75" s="73" t="s">
        <v>159</v>
      </c>
      <c r="AJ75" s="73" t="s">
        <v>159</v>
      </c>
      <c r="AK75" s="73">
        <v>0</v>
      </c>
      <c r="AL75" s="73">
        <v>0</v>
      </c>
      <c r="AM75" s="73">
        <v>0</v>
      </c>
      <c r="AN75" s="73">
        <v>0</v>
      </c>
      <c r="AO75" s="64">
        <v>2019</v>
      </c>
      <c r="AP75" s="137"/>
      <c r="AR75" s="222"/>
    </row>
    <row r="76" spans="1:44" s="8" customFormat="1" ht="31.5" customHeight="1">
      <c r="A76" s="11"/>
      <c r="B76" s="12"/>
      <c r="C76" s="37"/>
      <c r="D76" s="43"/>
      <c r="E76" s="43"/>
      <c r="F76" s="43"/>
      <c r="G76" s="43"/>
      <c r="H76" s="43"/>
      <c r="I76" s="43"/>
      <c r="J76" s="56"/>
      <c r="K76" s="43"/>
      <c r="L76" s="43"/>
      <c r="M76" s="43"/>
      <c r="N76" s="43"/>
      <c r="O76" s="37"/>
      <c r="P76" s="37"/>
      <c r="Q76" s="38"/>
      <c r="R76" s="38"/>
      <c r="S76" s="38"/>
      <c r="T76" s="9" t="s">
        <v>253</v>
      </c>
      <c r="U76" s="195" t="s">
        <v>125</v>
      </c>
      <c r="V76" s="267">
        <v>3</v>
      </c>
      <c r="W76" s="268">
        <v>0</v>
      </c>
      <c r="X76" s="269">
        <v>3</v>
      </c>
      <c r="Y76" s="270">
        <v>3</v>
      </c>
      <c r="Z76" s="74" t="s">
        <v>159</v>
      </c>
      <c r="AA76" s="74" t="s">
        <v>159</v>
      </c>
      <c r="AB76" s="79">
        <f>SUM(V76:AA76)</f>
        <v>9</v>
      </c>
      <c r="AC76" s="138"/>
      <c r="AD76" s="138"/>
      <c r="AE76" s="79">
        <v>3</v>
      </c>
      <c r="AF76" s="268">
        <v>0</v>
      </c>
      <c r="AG76" s="269">
        <v>3</v>
      </c>
      <c r="AH76" s="73" t="s">
        <v>159</v>
      </c>
      <c r="AI76" s="73" t="s">
        <v>159</v>
      </c>
      <c r="AJ76" s="73" t="s">
        <v>159</v>
      </c>
      <c r="AK76" s="73" t="s">
        <v>159</v>
      </c>
      <c r="AL76" s="73" t="s">
        <v>159</v>
      </c>
      <c r="AM76" s="73" t="s">
        <v>159</v>
      </c>
      <c r="AN76" s="73" t="s">
        <v>159</v>
      </c>
      <c r="AO76" s="49"/>
      <c r="AP76" s="49">
        <v>3</v>
      </c>
      <c r="AR76" s="222"/>
    </row>
    <row r="77" spans="1:44" s="8" customFormat="1" ht="30">
      <c r="A77" s="11"/>
      <c r="B77" s="12"/>
      <c r="C77" s="37">
        <v>6</v>
      </c>
      <c r="D77" s="37">
        <v>5</v>
      </c>
      <c r="E77" s="37">
        <v>6</v>
      </c>
      <c r="F77" s="37">
        <v>0</v>
      </c>
      <c r="G77" s="37">
        <v>8</v>
      </c>
      <c r="H77" s="37">
        <v>0</v>
      </c>
      <c r="I77" s="37">
        <v>1</v>
      </c>
      <c r="J77" s="56">
        <v>2</v>
      </c>
      <c r="K77" s="37">
        <v>2</v>
      </c>
      <c r="L77" s="37">
        <v>2</v>
      </c>
      <c r="M77" s="37">
        <v>0</v>
      </c>
      <c r="N77" s="37">
        <v>1</v>
      </c>
      <c r="O77" s="37">
        <v>2</v>
      </c>
      <c r="P77" s="37">
        <v>2</v>
      </c>
      <c r="Q77" s="38">
        <v>1</v>
      </c>
      <c r="R77" s="38">
        <v>1</v>
      </c>
      <c r="S77" s="38" t="s">
        <v>145</v>
      </c>
      <c r="T77" s="9" t="s">
        <v>216</v>
      </c>
      <c r="U77" s="195" t="s">
        <v>137</v>
      </c>
      <c r="V77" s="90">
        <v>500</v>
      </c>
      <c r="W77" s="69">
        <v>500</v>
      </c>
      <c r="X77" s="90">
        <v>669</v>
      </c>
      <c r="Y77" s="90">
        <v>669</v>
      </c>
      <c r="Z77" s="156">
        <v>3800</v>
      </c>
      <c r="AA77" s="156">
        <v>3899.5239999999999</v>
      </c>
      <c r="AB77" s="156">
        <v>0</v>
      </c>
      <c r="AC77" s="129">
        <v>3899.6</v>
      </c>
      <c r="AD77" s="69">
        <v>2712.7</v>
      </c>
      <c r="AE77" s="295">
        <v>292.94</v>
      </c>
      <c r="AF77" s="129"/>
      <c r="AG77" s="90">
        <v>0</v>
      </c>
      <c r="AH77" s="73">
        <v>0</v>
      </c>
      <c r="AI77" s="73" t="s">
        <v>159</v>
      </c>
      <c r="AJ77" s="73" t="s">
        <v>159</v>
      </c>
      <c r="AK77" s="73">
        <v>0</v>
      </c>
      <c r="AL77" s="73">
        <v>0</v>
      </c>
      <c r="AM77" s="73">
        <v>0</v>
      </c>
      <c r="AN77" s="73">
        <v>0</v>
      </c>
      <c r="AO77" s="13">
        <v>2015</v>
      </c>
      <c r="AP77" s="137"/>
      <c r="AR77" s="222">
        <f>AE77+AH77+AK77+AL77+AM77+AN77</f>
        <v>292.94</v>
      </c>
    </row>
    <row r="78" spans="1:44" s="8" customFormat="1" ht="34.5" customHeight="1">
      <c r="A78" s="11"/>
      <c r="B78" s="12"/>
      <c r="C78" s="37"/>
      <c r="D78" s="37"/>
      <c r="E78" s="37"/>
      <c r="F78" s="37"/>
      <c r="G78" s="37"/>
      <c r="H78" s="37"/>
      <c r="I78" s="37"/>
      <c r="J78" s="56"/>
      <c r="K78" s="37"/>
      <c r="L78" s="37"/>
      <c r="M78" s="43"/>
      <c r="N78" s="37"/>
      <c r="O78" s="37"/>
      <c r="P78" s="37"/>
      <c r="Q78" s="38"/>
      <c r="R78" s="38"/>
      <c r="S78" s="38"/>
      <c r="T78" s="150" t="s">
        <v>76</v>
      </c>
      <c r="U78" s="136" t="s">
        <v>125</v>
      </c>
      <c r="V78" s="137" t="s">
        <v>159</v>
      </c>
      <c r="W78" s="137" t="s">
        <v>159</v>
      </c>
      <c r="X78" s="138">
        <v>100</v>
      </c>
      <c r="Y78" s="138">
        <v>100</v>
      </c>
      <c r="Z78" s="138">
        <v>100</v>
      </c>
      <c r="AA78" s="138">
        <v>100</v>
      </c>
      <c r="AB78" s="138">
        <v>100</v>
      </c>
      <c r="AC78" s="138"/>
      <c r="AD78" s="138">
        <v>0</v>
      </c>
      <c r="AE78" s="79">
        <v>3</v>
      </c>
      <c r="AF78" s="79"/>
      <c r="AG78" s="79">
        <v>0</v>
      </c>
      <c r="AH78" s="73" t="s">
        <v>159</v>
      </c>
      <c r="AI78" s="73" t="s">
        <v>159</v>
      </c>
      <c r="AJ78" s="73" t="s">
        <v>159</v>
      </c>
      <c r="AK78" s="73" t="s">
        <v>159</v>
      </c>
      <c r="AL78" s="73" t="s">
        <v>159</v>
      </c>
      <c r="AM78" s="73" t="s">
        <v>159</v>
      </c>
      <c r="AN78" s="73" t="s">
        <v>159</v>
      </c>
      <c r="AO78" s="251"/>
      <c r="AP78" s="79">
        <f>SUM(AE78:AN78)</f>
        <v>3</v>
      </c>
      <c r="AR78" s="222"/>
    </row>
    <row r="79" spans="1:44" s="8" customFormat="1" ht="30.75" customHeight="1">
      <c r="A79" s="11"/>
      <c r="B79" s="12"/>
      <c r="C79" s="37">
        <v>6</v>
      </c>
      <c r="D79" s="37">
        <v>5</v>
      </c>
      <c r="E79" s="37">
        <v>6</v>
      </c>
      <c r="F79" s="37">
        <v>0</v>
      </c>
      <c r="G79" s="37">
        <v>8</v>
      </c>
      <c r="H79" s="37">
        <v>0</v>
      </c>
      <c r="I79" s="37">
        <v>1</v>
      </c>
      <c r="J79" s="56">
        <v>2</v>
      </c>
      <c r="K79" s="37">
        <v>2</v>
      </c>
      <c r="L79" s="37">
        <v>2</v>
      </c>
      <c r="M79" s="37">
        <v>0</v>
      </c>
      <c r="N79" s="37">
        <v>1</v>
      </c>
      <c r="O79" s="37">
        <v>2</v>
      </c>
      <c r="P79" s="37">
        <v>2</v>
      </c>
      <c r="Q79" s="38">
        <v>1</v>
      </c>
      <c r="R79" s="38">
        <v>2</v>
      </c>
      <c r="S79" s="38" t="s">
        <v>145</v>
      </c>
      <c r="T79" s="9" t="s">
        <v>217</v>
      </c>
      <c r="U79" s="195" t="s">
        <v>137</v>
      </c>
      <c r="V79" s="77">
        <v>0</v>
      </c>
      <c r="W79" s="77">
        <v>30</v>
      </c>
      <c r="X79" s="90">
        <v>79</v>
      </c>
      <c r="Y79" s="90">
        <v>79</v>
      </c>
      <c r="Z79" s="109">
        <v>80</v>
      </c>
      <c r="AA79" s="109">
        <v>80</v>
      </c>
      <c r="AB79" s="109">
        <v>60</v>
      </c>
      <c r="AC79" s="129">
        <v>91</v>
      </c>
      <c r="AD79" s="75">
        <v>0</v>
      </c>
      <c r="AE79" s="296">
        <v>158</v>
      </c>
      <c r="AF79" s="129">
        <v>91</v>
      </c>
      <c r="AG79" s="76">
        <v>0</v>
      </c>
      <c r="AH79" s="73">
        <f>AF79+AG79</f>
        <v>91</v>
      </c>
      <c r="AI79" s="76">
        <v>91</v>
      </c>
      <c r="AJ79" s="76">
        <v>0</v>
      </c>
      <c r="AK79" s="73">
        <f>AI79+AJ79</f>
        <v>91</v>
      </c>
      <c r="AL79" s="73">
        <f>AK79</f>
        <v>91</v>
      </c>
      <c r="AM79" s="73">
        <f>AL79</f>
        <v>91</v>
      </c>
      <c r="AN79" s="73">
        <f>AM79</f>
        <v>91</v>
      </c>
      <c r="AO79" s="13">
        <v>2019</v>
      </c>
      <c r="AP79" s="137"/>
      <c r="AR79" s="222">
        <f>AE79+AH79+AK79+AL79+AM79+AN79</f>
        <v>613</v>
      </c>
    </row>
    <row r="80" spans="1:44" s="8" customFormat="1" ht="32.25" customHeight="1">
      <c r="A80" s="11"/>
      <c r="B80" s="12"/>
      <c r="C80" s="37"/>
      <c r="D80" s="37"/>
      <c r="E80" s="37"/>
      <c r="F80" s="37"/>
      <c r="G80" s="37"/>
      <c r="H80" s="37"/>
      <c r="I80" s="37"/>
      <c r="J80" s="56"/>
      <c r="K80" s="37"/>
      <c r="L80" s="37"/>
      <c r="M80" s="37"/>
      <c r="N80" s="37"/>
      <c r="O80" s="37"/>
      <c r="P80" s="37"/>
      <c r="Q80" s="38"/>
      <c r="R80" s="38"/>
      <c r="S80" s="38"/>
      <c r="T80" s="150" t="s">
        <v>77</v>
      </c>
      <c r="U80" s="136" t="s">
        <v>125</v>
      </c>
      <c r="V80" s="137" t="s">
        <v>159</v>
      </c>
      <c r="W80" s="137" t="s">
        <v>159</v>
      </c>
      <c r="X80" s="138">
        <v>10</v>
      </c>
      <c r="Y80" s="138">
        <v>10</v>
      </c>
      <c r="Z80" s="138">
        <v>20</v>
      </c>
      <c r="AA80" s="138">
        <v>20</v>
      </c>
      <c r="AB80" s="138">
        <v>20</v>
      </c>
      <c r="AC80" s="138"/>
      <c r="AD80" s="138">
        <v>30</v>
      </c>
      <c r="AE80" s="79">
        <v>3</v>
      </c>
      <c r="AF80" s="79"/>
      <c r="AG80" s="79">
        <v>30</v>
      </c>
      <c r="AH80" s="79">
        <v>3</v>
      </c>
      <c r="AI80" s="79"/>
      <c r="AJ80" s="79">
        <v>30</v>
      </c>
      <c r="AK80" s="79">
        <v>3</v>
      </c>
      <c r="AL80" s="79">
        <v>3</v>
      </c>
      <c r="AM80" s="79">
        <f>AL80</f>
        <v>3</v>
      </c>
      <c r="AN80" s="79">
        <f>AM80</f>
        <v>3</v>
      </c>
      <c r="AO80" s="251"/>
      <c r="AP80" s="79">
        <f>AN80</f>
        <v>3</v>
      </c>
      <c r="AR80" s="222">
        <f>AE80+AH80+AK80+AL80+AM80+AN80</f>
        <v>18</v>
      </c>
    </row>
    <row r="81" spans="1:44" s="8" customFormat="1" ht="36" customHeight="1">
      <c r="A81" s="11"/>
      <c r="B81" s="12"/>
      <c r="C81" s="37">
        <v>6</v>
      </c>
      <c r="D81" s="37">
        <v>5</v>
      </c>
      <c r="E81" s="37">
        <v>6</v>
      </c>
      <c r="F81" s="37">
        <v>0</v>
      </c>
      <c r="G81" s="37">
        <v>8</v>
      </c>
      <c r="H81" s="37">
        <v>0</v>
      </c>
      <c r="I81" s="37">
        <v>1</v>
      </c>
      <c r="J81" s="56">
        <v>2</v>
      </c>
      <c r="K81" s="37">
        <v>2</v>
      </c>
      <c r="L81" s="37">
        <v>2</v>
      </c>
      <c r="M81" s="37">
        <v>0</v>
      </c>
      <c r="N81" s="37">
        <v>1</v>
      </c>
      <c r="O81" s="37">
        <v>2</v>
      </c>
      <c r="P81" s="43">
        <v>2</v>
      </c>
      <c r="Q81" s="44">
        <v>2</v>
      </c>
      <c r="R81" s="44">
        <v>4</v>
      </c>
      <c r="S81" s="44" t="s">
        <v>145</v>
      </c>
      <c r="T81" s="51" t="s">
        <v>218</v>
      </c>
      <c r="U81" s="136" t="s">
        <v>137</v>
      </c>
      <c r="V81" s="82">
        <v>0</v>
      </c>
      <c r="W81" s="82">
        <v>0</v>
      </c>
      <c r="X81" s="138">
        <v>150</v>
      </c>
      <c r="Y81" s="138">
        <v>150</v>
      </c>
      <c r="Z81" s="138">
        <v>0</v>
      </c>
      <c r="AA81" s="138">
        <v>0</v>
      </c>
      <c r="AB81" s="138">
        <v>0</v>
      </c>
      <c r="AC81" s="138">
        <v>0</v>
      </c>
      <c r="AD81" s="138">
        <v>1081.0999999999999</v>
      </c>
      <c r="AE81" s="295">
        <v>61.2</v>
      </c>
      <c r="AF81" s="138"/>
      <c r="AG81" s="138">
        <v>0</v>
      </c>
      <c r="AH81" s="73">
        <v>0</v>
      </c>
      <c r="AI81" s="73" t="s">
        <v>159</v>
      </c>
      <c r="AJ81" s="73" t="s">
        <v>159</v>
      </c>
      <c r="AK81" s="73">
        <v>0</v>
      </c>
      <c r="AL81" s="73">
        <v>0</v>
      </c>
      <c r="AM81" s="73">
        <v>0</v>
      </c>
      <c r="AN81" s="73">
        <v>0</v>
      </c>
      <c r="AO81" s="13">
        <v>2016</v>
      </c>
      <c r="AP81" s="137"/>
      <c r="AR81" s="222">
        <f>AE81+AH81+AK81+AL81+AM81+AN81</f>
        <v>61.2</v>
      </c>
    </row>
    <row r="82" spans="1:44" s="8" customFormat="1" ht="33" customHeight="1">
      <c r="A82" s="11"/>
      <c r="B82" s="12"/>
      <c r="C82" s="37"/>
      <c r="D82" s="37"/>
      <c r="E82" s="37"/>
      <c r="F82" s="37"/>
      <c r="G82" s="37"/>
      <c r="H82" s="37"/>
      <c r="I82" s="37"/>
      <c r="J82" s="56"/>
      <c r="K82" s="37"/>
      <c r="L82" s="37"/>
      <c r="M82" s="43"/>
      <c r="N82" s="37"/>
      <c r="O82" s="37"/>
      <c r="P82" s="37"/>
      <c r="Q82" s="38"/>
      <c r="R82" s="38"/>
      <c r="S82" s="38"/>
      <c r="T82" s="51" t="s">
        <v>57</v>
      </c>
      <c r="U82" s="136" t="s">
        <v>125</v>
      </c>
      <c r="V82" s="137" t="s">
        <v>159</v>
      </c>
      <c r="W82" s="137" t="s">
        <v>159</v>
      </c>
      <c r="X82" s="78">
        <v>3</v>
      </c>
      <c r="Y82" s="78">
        <v>3</v>
      </c>
      <c r="Z82" s="78">
        <v>0</v>
      </c>
      <c r="AA82" s="78">
        <v>0</v>
      </c>
      <c r="AB82" s="78">
        <v>0</v>
      </c>
      <c r="AC82" s="78"/>
      <c r="AD82" s="78">
        <v>0</v>
      </c>
      <c r="AE82" s="79">
        <v>79</v>
      </c>
      <c r="AF82" s="78">
        <v>3</v>
      </c>
      <c r="AG82" s="78">
        <v>3</v>
      </c>
      <c r="AH82" s="73" t="s">
        <v>159</v>
      </c>
      <c r="AI82" s="73" t="s">
        <v>159</v>
      </c>
      <c r="AJ82" s="73" t="s">
        <v>159</v>
      </c>
      <c r="AK82" s="73" t="s">
        <v>159</v>
      </c>
      <c r="AL82" s="73" t="s">
        <v>159</v>
      </c>
      <c r="AM82" s="73" t="s">
        <v>159</v>
      </c>
      <c r="AN82" s="73" t="s">
        <v>159</v>
      </c>
      <c r="AO82" s="13"/>
      <c r="AP82" s="78">
        <f>AE82</f>
        <v>79</v>
      </c>
      <c r="AR82" s="222"/>
    </row>
    <row r="83" spans="1:44" s="8" customFormat="1" ht="34.5" customHeight="1">
      <c r="A83" s="11"/>
      <c r="B83" s="12"/>
      <c r="C83" s="37">
        <v>6</v>
      </c>
      <c r="D83" s="37">
        <v>5</v>
      </c>
      <c r="E83" s="37">
        <v>6</v>
      </c>
      <c r="F83" s="37">
        <v>0</v>
      </c>
      <c r="G83" s="37">
        <v>8</v>
      </c>
      <c r="H83" s="37">
        <v>0</v>
      </c>
      <c r="I83" s="37">
        <v>1</v>
      </c>
      <c r="J83" s="56">
        <v>2</v>
      </c>
      <c r="K83" s="37">
        <v>2</v>
      </c>
      <c r="L83" s="37">
        <v>2</v>
      </c>
      <c r="M83" s="37">
        <v>0</v>
      </c>
      <c r="N83" s="37">
        <v>1</v>
      </c>
      <c r="O83" s="37">
        <v>2</v>
      </c>
      <c r="P83" s="37">
        <v>2</v>
      </c>
      <c r="Q83" s="38">
        <v>3</v>
      </c>
      <c r="R83" s="38">
        <v>0</v>
      </c>
      <c r="S83" s="38" t="s">
        <v>145</v>
      </c>
      <c r="T83" s="51" t="s">
        <v>229</v>
      </c>
      <c r="U83" s="195" t="s">
        <v>137</v>
      </c>
      <c r="V83" s="90">
        <v>0</v>
      </c>
      <c r="W83" s="90">
        <v>0</v>
      </c>
      <c r="X83" s="159">
        <v>50</v>
      </c>
      <c r="Y83" s="159">
        <v>50</v>
      </c>
      <c r="Z83" s="87">
        <v>0</v>
      </c>
      <c r="AA83" s="87">
        <v>0</v>
      </c>
      <c r="AB83" s="87">
        <v>0</v>
      </c>
      <c r="AC83" s="129"/>
      <c r="AD83" s="69">
        <v>400</v>
      </c>
      <c r="AE83" s="73">
        <v>200</v>
      </c>
      <c r="AF83" s="129"/>
      <c r="AG83" s="90">
        <v>0</v>
      </c>
      <c r="AH83" s="73">
        <v>0</v>
      </c>
      <c r="AI83" s="73" t="s">
        <v>159</v>
      </c>
      <c r="AJ83" s="73" t="s">
        <v>159</v>
      </c>
      <c r="AK83" s="73">
        <v>0</v>
      </c>
      <c r="AL83" s="73">
        <v>0</v>
      </c>
      <c r="AM83" s="73">
        <v>0</v>
      </c>
      <c r="AN83" s="73">
        <v>0</v>
      </c>
      <c r="AO83" s="13">
        <v>2016</v>
      </c>
      <c r="AP83" s="137"/>
      <c r="AR83" s="222">
        <f>AE83+AH83+AK83+AL83+AM83+AN83</f>
        <v>200</v>
      </c>
    </row>
    <row r="84" spans="1:44" s="8" customFormat="1" ht="30.75" customHeight="1">
      <c r="A84" s="11"/>
      <c r="B84" s="12"/>
      <c r="C84" s="37"/>
      <c r="D84" s="37"/>
      <c r="E84" s="37"/>
      <c r="F84" s="37"/>
      <c r="G84" s="37"/>
      <c r="H84" s="37"/>
      <c r="I84" s="37"/>
      <c r="J84" s="56"/>
      <c r="K84" s="37"/>
      <c r="L84" s="37"/>
      <c r="M84" s="43"/>
      <c r="N84" s="37"/>
      <c r="O84" s="37"/>
      <c r="P84" s="37"/>
      <c r="Q84" s="38"/>
      <c r="R84" s="38"/>
      <c r="S84" s="38"/>
      <c r="T84" s="51" t="s">
        <v>78</v>
      </c>
      <c r="U84" s="136" t="s">
        <v>125</v>
      </c>
      <c r="V84" s="137" t="s">
        <v>159</v>
      </c>
      <c r="W84" s="137" t="s">
        <v>159</v>
      </c>
      <c r="X84" s="78">
        <v>3</v>
      </c>
      <c r="Y84" s="78">
        <v>3</v>
      </c>
      <c r="Z84" s="78">
        <v>0</v>
      </c>
      <c r="AA84" s="78">
        <v>0</v>
      </c>
      <c r="AB84" s="78">
        <v>0</v>
      </c>
      <c r="AC84" s="78"/>
      <c r="AD84" s="78">
        <v>0</v>
      </c>
      <c r="AE84" s="79">
        <v>2</v>
      </c>
      <c r="AF84" s="78">
        <v>3</v>
      </c>
      <c r="AG84" s="78">
        <v>3</v>
      </c>
      <c r="AH84" s="73" t="s">
        <v>159</v>
      </c>
      <c r="AI84" s="73" t="s">
        <v>159</v>
      </c>
      <c r="AJ84" s="73" t="s">
        <v>159</v>
      </c>
      <c r="AK84" s="73" t="s">
        <v>159</v>
      </c>
      <c r="AL84" s="73" t="s">
        <v>159</v>
      </c>
      <c r="AM84" s="73" t="s">
        <v>159</v>
      </c>
      <c r="AN84" s="73" t="s">
        <v>159</v>
      </c>
      <c r="AO84" s="78">
        <v>3</v>
      </c>
      <c r="AP84" s="78">
        <v>2</v>
      </c>
      <c r="AR84" s="222"/>
    </row>
    <row r="85" spans="1:44" s="8" customFormat="1" ht="46.5" customHeight="1">
      <c r="A85" s="285"/>
      <c r="B85" s="285"/>
      <c r="C85" s="56">
        <v>6</v>
      </c>
      <c r="D85" s="56">
        <v>5</v>
      </c>
      <c r="E85" s="56">
        <v>6</v>
      </c>
      <c r="F85" s="263">
        <v>0</v>
      </c>
      <c r="G85" s="263">
        <v>8</v>
      </c>
      <c r="H85" s="263">
        <v>0</v>
      </c>
      <c r="I85" s="263">
        <v>1</v>
      </c>
      <c r="J85" s="56">
        <v>2</v>
      </c>
      <c r="K85" s="56">
        <v>2</v>
      </c>
      <c r="L85" s="56">
        <v>2</v>
      </c>
      <c r="M85" s="56">
        <v>0</v>
      </c>
      <c r="N85" s="56">
        <v>1</v>
      </c>
      <c r="O85" s="263" t="s">
        <v>274</v>
      </c>
      <c r="P85" s="263">
        <v>0</v>
      </c>
      <c r="Q85" s="163">
        <v>6</v>
      </c>
      <c r="R85" s="163">
        <v>8</v>
      </c>
      <c r="S85" s="286" t="s">
        <v>147</v>
      </c>
      <c r="T85" s="150" t="s">
        <v>20</v>
      </c>
      <c r="U85" s="136" t="s">
        <v>137</v>
      </c>
      <c r="V85" s="137" t="s">
        <v>159</v>
      </c>
      <c r="W85" s="137" t="s">
        <v>159</v>
      </c>
      <c r="X85" s="137" t="s">
        <v>159</v>
      </c>
      <c r="Y85" s="107">
        <v>192.1</v>
      </c>
      <c r="Z85" s="137" t="s">
        <v>159</v>
      </c>
      <c r="AA85" s="137" t="s">
        <v>159</v>
      </c>
      <c r="AB85" s="137" t="s">
        <v>159</v>
      </c>
      <c r="AC85" s="13">
        <v>2019</v>
      </c>
      <c r="AD85" s="262"/>
      <c r="AE85" s="295">
        <v>52.59</v>
      </c>
      <c r="AF85" s="73">
        <f>AE85</f>
        <v>52.59</v>
      </c>
      <c r="AG85" s="73"/>
      <c r="AH85" s="73">
        <v>0</v>
      </c>
      <c r="AI85" s="73" t="s">
        <v>159</v>
      </c>
      <c r="AJ85" s="73" t="s">
        <v>159</v>
      </c>
      <c r="AK85" s="73">
        <v>0</v>
      </c>
      <c r="AL85" s="73">
        <v>0</v>
      </c>
      <c r="AM85" s="73">
        <v>0</v>
      </c>
      <c r="AN85" s="73">
        <v>0</v>
      </c>
      <c r="AO85" s="64">
        <v>2019</v>
      </c>
      <c r="AP85" s="166"/>
    </row>
    <row r="86" spans="1:44" s="8" customFormat="1" ht="32.25" customHeight="1">
      <c r="A86" s="11"/>
      <c r="B86" s="12"/>
      <c r="C86" s="37"/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37"/>
      <c r="P86" s="37"/>
      <c r="Q86" s="38"/>
      <c r="R86" s="38"/>
      <c r="S86" s="38"/>
      <c r="T86" s="150" t="s">
        <v>21</v>
      </c>
      <c r="U86" s="136" t="s">
        <v>137</v>
      </c>
      <c r="V86" s="137" t="s">
        <v>159</v>
      </c>
      <c r="W86" s="137" t="s">
        <v>159</v>
      </c>
      <c r="X86" s="137" t="s">
        <v>159</v>
      </c>
      <c r="Y86" s="137">
        <v>18.739999999999998</v>
      </c>
      <c r="Z86" s="137" t="s">
        <v>159</v>
      </c>
      <c r="AA86" s="137" t="s">
        <v>159</v>
      </c>
      <c r="AB86" s="137">
        <f>Y86</f>
        <v>18.739999999999998</v>
      </c>
      <c r="AC86" s="13"/>
      <c r="AD86" s="135"/>
      <c r="AE86" s="137">
        <v>23.68</v>
      </c>
      <c r="AF86" s="137">
        <v>18.7</v>
      </c>
      <c r="AG86" s="137">
        <v>18.7</v>
      </c>
      <c r="AH86" s="73" t="s">
        <v>159</v>
      </c>
      <c r="AI86" s="73" t="s">
        <v>159</v>
      </c>
      <c r="AJ86" s="73" t="s">
        <v>159</v>
      </c>
      <c r="AK86" s="73" t="s">
        <v>159</v>
      </c>
      <c r="AL86" s="73" t="s">
        <v>159</v>
      </c>
      <c r="AM86" s="73" t="s">
        <v>159</v>
      </c>
      <c r="AN86" s="73" t="s">
        <v>159</v>
      </c>
      <c r="AO86" s="137">
        <v>18.7</v>
      </c>
      <c r="AP86" s="137">
        <f>AE86</f>
        <v>23.68</v>
      </c>
    </row>
    <row r="87" spans="1:44" s="8" customFormat="1" ht="32.25" customHeight="1">
      <c r="A87" s="285"/>
      <c r="B87" s="285"/>
      <c r="C87" s="56">
        <v>6</v>
      </c>
      <c r="D87" s="56">
        <v>5</v>
      </c>
      <c r="E87" s="56">
        <v>6</v>
      </c>
      <c r="F87" s="263">
        <v>0</v>
      </c>
      <c r="G87" s="263">
        <v>8</v>
      </c>
      <c r="H87" s="263">
        <v>0</v>
      </c>
      <c r="I87" s="263">
        <v>1</v>
      </c>
      <c r="J87" s="56">
        <v>2</v>
      </c>
      <c r="K87" s="56">
        <v>2</v>
      </c>
      <c r="L87" s="56">
        <v>2</v>
      </c>
      <c r="M87" s="56">
        <v>0</v>
      </c>
      <c r="N87" s="56">
        <v>1</v>
      </c>
      <c r="O87" s="56">
        <v>1</v>
      </c>
      <c r="P87" s="56">
        <v>0</v>
      </c>
      <c r="Q87" s="95">
        <v>6</v>
      </c>
      <c r="R87" s="95">
        <v>8</v>
      </c>
      <c r="S87" s="48">
        <v>0</v>
      </c>
      <c r="T87" s="150" t="s">
        <v>23</v>
      </c>
      <c r="U87" s="136" t="s">
        <v>137</v>
      </c>
      <c r="V87" s="137" t="s">
        <v>159</v>
      </c>
      <c r="W87" s="137" t="s">
        <v>159</v>
      </c>
      <c r="X87" s="137" t="s">
        <v>159</v>
      </c>
      <c r="Y87" s="107">
        <v>1920.9960000000001</v>
      </c>
      <c r="Z87" s="137" t="s">
        <v>159</v>
      </c>
      <c r="AA87" s="137" t="s">
        <v>159</v>
      </c>
      <c r="AB87" s="137" t="s">
        <v>159</v>
      </c>
      <c r="AC87" s="13">
        <v>2019</v>
      </c>
      <c r="AD87" s="135"/>
      <c r="AE87" s="295">
        <v>5257.3</v>
      </c>
      <c r="AF87" s="73">
        <f>AE87</f>
        <v>5257.3</v>
      </c>
      <c r="AG87" s="73"/>
      <c r="AH87" s="73">
        <v>0</v>
      </c>
      <c r="AI87" s="73" t="s">
        <v>159</v>
      </c>
      <c r="AJ87" s="73" t="s">
        <v>159</v>
      </c>
      <c r="AK87" s="73">
        <v>0</v>
      </c>
      <c r="AL87" s="73">
        <v>0</v>
      </c>
      <c r="AM87" s="73">
        <v>0</v>
      </c>
      <c r="AN87" s="73">
        <v>0</v>
      </c>
      <c r="AO87" s="64">
        <v>2019</v>
      </c>
      <c r="AP87" s="166"/>
    </row>
    <row r="88" spans="1:44" s="8" customFormat="1" ht="32.25" customHeight="1">
      <c r="A88" s="11"/>
      <c r="B88" s="12"/>
      <c r="C88" s="37"/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37"/>
      <c r="P88" s="37"/>
      <c r="Q88" s="38"/>
      <c r="R88" s="38"/>
      <c r="S88" s="38"/>
      <c r="T88" s="150" t="s">
        <v>22</v>
      </c>
      <c r="U88" s="136" t="s">
        <v>137</v>
      </c>
      <c r="V88" s="137" t="s">
        <v>159</v>
      </c>
      <c r="W88" s="137" t="s">
        <v>159</v>
      </c>
      <c r="X88" s="137" t="s">
        <v>159</v>
      </c>
      <c r="Y88" s="137">
        <v>18.739999999999998</v>
      </c>
      <c r="Z88" s="137" t="s">
        <v>159</v>
      </c>
      <c r="AA88" s="137" t="s">
        <v>159</v>
      </c>
      <c r="AB88" s="137">
        <f>Y88</f>
        <v>18.739999999999998</v>
      </c>
      <c r="AC88" s="13"/>
      <c r="AD88" s="135"/>
      <c r="AE88" s="137">
        <v>23.68</v>
      </c>
      <c r="AF88" s="137">
        <v>18.7</v>
      </c>
      <c r="AG88" s="137">
        <v>18.7</v>
      </c>
      <c r="AH88" s="73" t="s">
        <v>159</v>
      </c>
      <c r="AI88" s="73" t="s">
        <v>159</v>
      </c>
      <c r="AJ88" s="73" t="s">
        <v>159</v>
      </c>
      <c r="AK88" s="73" t="s">
        <v>159</v>
      </c>
      <c r="AL88" s="73" t="s">
        <v>159</v>
      </c>
      <c r="AM88" s="73" t="s">
        <v>159</v>
      </c>
      <c r="AN88" s="73" t="s">
        <v>159</v>
      </c>
      <c r="AO88" s="137">
        <v>18.7</v>
      </c>
      <c r="AP88" s="137">
        <f>AE88</f>
        <v>23.68</v>
      </c>
    </row>
    <row r="89" spans="1:44" s="8" customFormat="1" ht="31.5" customHeight="1">
      <c r="A89" s="11"/>
      <c r="B89" s="12"/>
      <c r="C89" s="37"/>
      <c r="D89" s="37"/>
      <c r="E89" s="37"/>
      <c r="F89" s="37"/>
      <c r="G89" s="37"/>
      <c r="H89" s="37"/>
      <c r="I89" s="37"/>
      <c r="J89" s="56"/>
      <c r="K89" s="37"/>
      <c r="L89" s="37"/>
      <c r="M89" s="37"/>
      <c r="N89" s="37"/>
      <c r="O89" s="37"/>
      <c r="P89" s="37"/>
      <c r="Q89" s="38"/>
      <c r="R89" s="38"/>
      <c r="S89" s="38"/>
      <c r="T89" s="133" t="s">
        <v>190</v>
      </c>
      <c r="U89" s="134" t="s">
        <v>137</v>
      </c>
      <c r="V89" s="74"/>
      <c r="W89" s="74"/>
      <c r="X89" s="137"/>
      <c r="Y89" s="137"/>
      <c r="Z89" s="74"/>
      <c r="AA89" s="74"/>
      <c r="AB89" s="74"/>
      <c r="AC89" s="137"/>
      <c r="AD89" s="168"/>
      <c r="AE89" s="295">
        <f>AE94+AE98+AE96+AE101+AE103+AE105+AE107+AE109+AE111+AE113</f>
        <v>6115.42</v>
      </c>
      <c r="AF89" s="152">
        <f>AF94+AF98+AF96+AF103+AF105+AF109</f>
        <v>4029.6000000000004</v>
      </c>
      <c r="AG89" s="152">
        <f>AG94+AG98+AG96+AG103+AG105+AG109</f>
        <v>1189.8</v>
      </c>
      <c r="AH89" s="152">
        <f>AH94+AH98+AH96+AH103+AH105</f>
        <v>4197.1000000000004</v>
      </c>
      <c r="AI89" s="152">
        <f t="shared" ref="AI89:AO89" si="13">AI94+AI98+AI96+AI103+AI105</f>
        <v>4047.7</v>
      </c>
      <c r="AJ89" s="152">
        <f t="shared" si="13"/>
        <v>1065.7</v>
      </c>
      <c r="AK89" s="152">
        <f t="shared" si="13"/>
        <v>4199.1000000000004</v>
      </c>
      <c r="AL89" s="152">
        <f t="shared" si="13"/>
        <v>4199.1000000000004</v>
      </c>
      <c r="AM89" s="152">
        <f t="shared" si="13"/>
        <v>4199.1000000000004</v>
      </c>
      <c r="AN89" s="152">
        <f t="shared" si="13"/>
        <v>4199.1000000000004</v>
      </c>
      <c r="AO89" s="152">
        <f t="shared" si="13"/>
        <v>10091</v>
      </c>
      <c r="AP89" s="244"/>
      <c r="AR89" s="222">
        <f>AE89+AH89+AK89+AL89+AM89+AN89</f>
        <v>27108.92</v>
      </c>
    </row>
    <row r="90" spans="1:44" s="8" customFormat="1" ht="36" customHeight="1">
      <c r="A90" s="11"/>
      <c r="B90" s="12"/>
      <c r="C90" s="37"/>
      <c r="D90" s="37"/>
      <c r="E90" s="37"/>
      <c r="F90" s="37"/>
      <c r="G90" s="37"/>
      <c r="H90" s="37"/>
      <c r="I90" s="37"/>
      <c r="J90" s="56"/>
      <c r="K90" s="37"/>
      <c r="L90" s="37"/>
      <c r="M90" s="37"/>
      <c r="N90" s="37"/>
      <c r="O90" s="37"/>
      <c r="P90" s="37"/>
      <c r="Q90" s="44"/>
      <c r="R90" s="44"/>
      <c r="S90" s="44"/>
      <c r="T90" s="34" t="s">
        <v>209</v>
      </c>
      <c r="U90" s="195" t="s">
        <v>125</v>
      </c>
      <c r="V90" s="137">
        <v>0.25</v>
      </c>
      <c r="W90" s="137">
        <v>0.5</v>
      </c>
      <c r="X90" s="138">
        <v>1</v>
      </c>
      <c r="Y90" s="77">
        <v>1</v>
      </c>
      <c r="Z90" s="138">
        <v>1</v>
      </c>
      <c r="AA90" s="138">
        <v>1</v>
      </c>
      <c r="AB90" s="74"/>
      <c r="AC90" s="137"/>
      <c r="AD90" s="168"/>
      <c r="AE90" s="79">
        <v>0.25</v>
      </c>
      <c r="AF90" s="79">
        <v>0.5</v>
      </c>
      <c r="AG90" s="79">
        <v>1</v>
      </c>
      <c r="AH90" s="79">
        <v>5</v>
      </c>
      <c r="AI90" s="79">
        <v>1</v>
      </c>
      <c r="AJ90" s="79">
        <v>1</v>
      </c>
      <c r="AK90" s="79">
        <v>1</v>
      </c>
      <c r="AL90" s="79">
        <v>1</v>
      </c>
      <c r="AM90" s="79">
        <v>1</v>
      </c>
      <c r="AN90" s="79">
        <v>1</v>
      </c>
      <c r="AO90" s="79"/>
      <c r="AP90" s="79">
        <v>9</v>
      </c>
      <c r="AR90" s="222"/>
    </row>
    <row r="91" spans="1:44" s="8" customFormat="1" ht="22.5" customHeight="1">
      <c r="A91" s="11"/>
      <c r="B91" s="12"/>
      <c r="C91" s="37"/>
      <c r="D91" s="37"/>
      <c r="E91" s="37"/>
      <c r="F91" s="37"/>
      <c r="G91" s="37"/>
      <c r="H91" s="37"/>
      <c r="I91" s="37"/>
      <c r="J91" s="56"/>
      <c r="K91" s="37"/>
      <c r="L91" s="37"/>
      <c r="M91" s="37"/>
      <c r="N91" s="37"/>
      <c r="O91" s="37"/>
      <c r="P91" s="37"/>
      <c r="Q91" s="38"/>
      <c r="R91" s="38"/>
      <c r="S91" s="38"/>
      <c r="T91" s="34" t="s">
        <v>249</v>
      </c>
      <c r="U91" s="195" t="s">
        <v>125</v>
      </c>
      <c r="V91" s="137">
        <v>260</v>
      </c>
      <c r="W91" s="137">
        <v>265</v>
      </c>
      <c r="X91" s="138">
        <v>270</v>
      </c>
      <c r="Y91" s="77">
        <v>275</v>
      </c>
      <c r="Z91" s="138">
        <v>280</v>
      </c>
      <c r="AA91" s="138">
        <v>290</v>
      </c>
      <c r="AB91" s="74"/>
      <c r="AC91" s="137"/>
      <c r="AD91" s="168"/>
      <c r="AE91" s="137">
        <v>260</v>
      </c>
      <c r="AF91" s="79"/>
      <c r="AG91" s="79"/>
      <c r="AH91" s="79">
        <v>265</v>
      </c>
      <c r="AI91" s="79"/>
      <c r="AJ91" s="79"/>
      <c r="AK91" s="79">
        <v>270</v>
      </c>
      <c r="AL91" s="79">
        <v>275</v>
      </c>
      <c r="AM91" s="79">
        <v>280</v>
      </c>
      <c r="AN91" s="79">
        <v>290</v>
      </c>
      <c r="AO91" s="102"/>
      <c r="AP91" s="79">
        <v>1640</v>
      </c>
      <c r="AR91" s="222"/>
    </row>
    <row r="92" spans="1:44" s="8" customFormat="1" ht="36" customHeight="1">
      <c r="A92" s="11"/>
      <c r="B92" s="12"/>
      <c r="C92" s="37"/>
      <c r="D92" s="37"/>
      <c r="E92" s="37"/>
      <c r="F92" s="37"/>
      <c r="G92" s="37"/>
      <c r="H92" s="37"/>
      <c r="I92" s="37"/>
      <c r="J92" s="56"/>
      <c r="K92" s="37"/>
      <c r="L92" s="37"/>
      <c r="M92" s="37"/>
      <c r="N92" s="37"/>
      <c r="O92" s="37"/>
      <c r="P92" s="37"/>
      <c r="Q92" s="38"/>
      <c r="R92" s="38"/>
      <c r="S92" s="38"/>
      <c r="T92" s="34" t="s">
        <v>250</v>
      </c>
      <c r="U92" s="195" t="s">
        <v>126</v>
      </c>
      <c r="V92" s="137">
        <v>30</v>
      </c>
      <c r="W92" s="137">
        <v>50</v>
      </c>
      <c r="X92" s="138">
        <v>70</v>
      </c>
      <c r="Y92" s="77">
        <v>90</v>
      </c>
      <c r="Z92" s="138">
        <v>110</v>
      </c>
      <c r="AA92" s="138">
        <v>150</v>
      </c>
      <c r="AB92" s="74"/>
      <c r="AC92" s="137"/>
      <c r="AD92" s="168"/>
      <c r="AE92" s="79">
        <v>30</v>
      </c>
      <c r="AF92" s="79"/>
      <c r="AG92" s="79"/>
      <c r="AH92" s="79">
        <v>50</v>
      </c>
      <c r="AI92" s="79"/>
      <c r="AJ92" s="79"/>
      <c r="AK92" s="79">
        <v>70</v>
      </c>
      <c r="AL92" s="79">
        <v>90</v>
      </c>
      <c r="AM92" s="79">
        <v>110</v>
      </c>
      <c r="AN92" s="79">
        <v>150</v>
      </c>
      <c r="AO92" s="102"/>
      <c r="AP92" s="79">
        <v>500</v>
      </c>
      <c r="AR92" s="222"/>
    </row>
    <row r="93" spans="1:44" s="8" customFormat="1" ht="36" customHeight="1">
      <c r="A93" s="11"/>
      <c r="B93" s="12"/>
      <c r="C93" s="37"/>
      <c r="D93" s="37"/>
      <c r="E93" s="37"/>
      <c r="F93" s="37"/>
      <c r="G93" s="37"/>
      <c r="H93" s="37"/>
      <c r="I93" s="37"/>
      <c r="J93" s="56"/>
      <c r="K93" s="37"/>
      <c r="L93" s="37"/>
      <c r="M93" s="37"/>
      <c r="N93" s="37"/>
      <c r="O93" s="37"/>
      <c r="P93" s="37"/>
      <c r="Q93" s="38"/>
      <c r="R93" s="38"/>
      <c r="S93" s="38"/>
      <c r="T93" s="34" t="s">
        <v>251</v>
      </c>
      <c r="U93" s="195" t="s">
        <v>126</v>
      </c>
      <c r="V93" s="137">
        <v>2</v>
      </c>
      <c r="W93" s="137">
        <v>3</v>
      </c>
      <c r="X93" s="138">
        <v>4</v>
      </c>
      <c r="Y93" s="77">
        <v>5</v>
      </c>
      <c r="Z93" s="138">
        <v>6</v>
      </c>
      <c r="AA93" s="138">
        <v>7</v>
      </c>
      <c r="AB93" s="74"/>
      <c r="AC93" s="137"/>
      <c r="AD93" s="168"/>
      <c r="AE93" s="79">
        <v>2</v>
      </c>
      <c r="AF93" s="79"/>
      <c r="AG93" s="79"/>
      <c r="AH93" s="79">
        <v>3</v>
      </c>
      <c r="AI93" s="79"/>
      <c r="AJ93" s="79"/>
      <c r="AK93" s="79">
        <v>4</v>
      </c>
      <c r="AL93" s="79">
        <v>5</v>
      </c>
      <c r="AM93" s="79">
        <v>6</v>
      </c>
      <c r="AN93" s="79">
        <v>7</v>
      </c>
      <c r="AO93" s="102"/>
      <c r="AP93" s="79">
        <f>AE93+AH93+AK93+AL93+AM93+AN93</f>
        <v>27</v>
      </c>
      <c r="AR93" s="222"/>
    </row>
    <row r="94" spans="1:44" s="8" customFormat="1" ht="45">
      <c r="A94" s="11"/>
      <c r="B94" s="12"/>
      <c r="C94" s="37">
        <v>6</v>
      </c>
      <c r="D94" s="37">
        <v>5</v>
      </c>
      <c r="E94" s="37">
        <v>6</v>
      </c>
      <c r="F94" s="37">
        <v>0</v>
      </c>
      <c r="G94" s="37">
        <v>8</v>
      </c>
      <c r="H94" s="37">
        <v>0</v>
      </c>
      <c r="I94" s="37">
        <v>1</v>
      </c>
      <c r="J94" s="56">
        <v>2</v>
      </c>
      <c r="K94" s="37">
        <v>2</v>
      </c>
      <c r="L94" s="37">
        <v>2</v>
      </c>
      <c r="M94" s="37">
        <v>0</v>
      </c>
      <c r="N94" s="37">
        <v>2</v>
      </c>
      <c r="O94" s="37">
        <v>2</v>
      </c>
      <c r="P94" s="37">
        <v>3</v>
      </c>
      <c r="Q94" s="38">
        <v>0</v>
      </c>
      <c r="R94" s="38">
        <v>1</v>
      </c>
      <c r="S94" s="38" t="s">
        <v>144</v>
      </c>
      <c r="T94" s="218" t="s">
        <v>24</v>
      </c>
      <c r="U94" s="195" t="s">
        <v>137</v>
      </c>
      <c r="V94" s="137">
        <v>1303</v>
      </c>
      <c r="W94" s="137">
        <v>1527.1659999999999</v>
      </c>
      <c r="X94" s="137">
        <v>2540.4499999999998</v>
      </c>
      <c r="Y94" s="137">
        <v>2536.7979999999998</v>
      </c>
      <c r="Z94" s="105">
        <v>2454.6999999999998</v>
      </c>
      <c r="AA94" s="105">
        <v>2454.6999999999998</v>
      </c>
      <c r="AB94" s="105">
        <v>1334.634</v>
      </c>
      <c r="AC94" s="190">
        <v>2106.4</v>
      </c>
      <c r="AD94" s="191">
        <v>1728.3</v>
      </c>
      <c r="AE94" s="311">
        <v>2847.8</v>
      </c>
      <c r="AF94" s="147">
        <f>AE94</f>
        <v>2847.8</v>
      </c>
      <c r="AG94" s="147"/>
      <c r="AH94" s="73">
        <v>2863.9</v>
      </c>
      <c r="AI94" s="73">
        <f>AH94</f>
        <v>2863.9</v>
      </c>
      <c r="AJ94" s="73"/>
      <c r="AK94" s="73">
        <f>AI94+AJ94</f>
        <v>2863.9</v>
      </c>
      <c r="AL94" s="73">
        <f>AK94</f>
        <v>2863.9</v>
      </c>
      <c r="AM94" s="73">
        <f>AL94</f>
        <v>2863.9</v>
      </c>
      <c r="AN94" s="73">
        <f>AM94</f>
        <v>2863.9</v>
      </c>
      <c r="AO94" s="64">
        <v>2019</v>
      </c>
      <c r="AP94" s="137"/>
      <c r="AR94" s="222">
        <f t="shared" ref="AR94:AR100" si="14">AE94+AH94+AK94+AL94+AM94+AN94</f>
        <v>17167.3</v>
      </c>
    </row>
    <row r="95" spans="1:44" s="8" customFormat="1" ht="32.25" customHeight="1">
      <c r="A95" s="11"/>
      <c r="B95" s="12"/>
      <c r="C95" s="37"/>
      <c r="D95" s="37"/>
      <c r="E95" s="37"/>
      <c r="F95" s="37"/>
      <c r="G95" s="37"/>
      <c r="H95" s="37"/>
      <c r="I95" s="37"/>
      <c r="J95" s="56"/>
      <c r="K95" s="37"/>
      <c r="L95" s="37"/>
      <c r="M95" s="37"/>
      <c r="N95" s="37"/>
      <c r="O95" s="37"/>
      <c r="P95" s="37"/>
      <c r="Q95" s="38"/>
      <c r="R95" s="38"/>
      <c r="S95" s="38"/>
      <c r="T95" s="34" t="s">
        <v>79</v>
      </c>
      <c r="U95" s="195" t="s">
        <v>137</v>
      </c>
      <c r="V95" s="137" t="s">
        <v>159</v>
      </c>
      <c r="W95" s="137" t="s">
        <v>159</v>
      </c>
      <c r="X95" s="137">
        <v>20</v>
      </c>
      <c r="Y95" s="137">
        <v>20</v>
      </c>
      <c r="Z95" s="137">
        <v>20</v>
      </c>
      <c r="AA95" s="137">
        <v>20</v>
      </c>
      <c r="AB95" s="137">
        <v>20</v>
      </c>
      <c r="AC95" s="137"/>
      <c r="AD95" s="137">
        <v>20</v>
      </c>
      <c r="AE95" s="137">
        <v>23.68</v>
      </c>
      <c r="AF95" s="137">
        <v>23</v>
      </c>
      <c r="AG95" s="137">
        <v>23</v>
      </c>
      <c r="AH95" s="137">
        <v>23</v>
      </c>
      <c r="AI95" s="137">
        <v>23</v>
      </c>
      <c r="AJ95" s="137">
        <v>23</v>
      </c>
      <c r="AK95" s="137">
        <v>23</v>
      </c>
      <c r="AL95" s="137">
        <v>23</v>
      </c>
      <c r="AM95" s="137">
        <v>23</v>
      </c>
      <c r="AN95" s="137">
        <v>23</v>
      </c>
      <c r="AO95" s="137">
        <v>23</v>
      </c>
      <c r="AP95" s="137">
        <v>23</v>
      </c>
      <c r="AR95" s="222">
        <f t="shared" si="14"/>
        <v>138.68</v>
      </c>
    </row>
    <row r="96" spans="1:44" s="8" customFormat="1" ht="47.25" customHeight="1">
      <c r="A96" s="11"/>
      <c r="B96" s="12"/>
      <c r="C96" s="37">
        <v>6</v>
      </c>
      <c r="D96" s="37">
        <v>5</v>
      </c>
      <c r="E96" s="37">
        <v>6</v>
      </c>
      <c r="F96" s="37">
        <v>0</v>
      </c>
      <c r="G96" s="37">
        <v>8</v>
      </c>
      <c r="H96" s="37">
        <v>0</v>
      </c>
      <c r="I96" s="37">
        <v>1</v>
      </c>
      <c r="J96" s="56">
        <v>2</v>
      </c>
      <c r="K96" s="37">
        <v>2</v>
      </c>
      <c r="L96" s="37">
        <v>2</v>
      </c>
      <c r="M96" s="37">
        <v>0</v>
      </c>
      <c r="N96" s="37">
        <v>2</v>
      </c>
      <c r="O96" s="37">
        <v>2</v>
      </c>
      <c r="P96" s="37">
        <v>3</v>
      </c>
      <c r="Q96" s="38">
        <v>0</v>
      </c>
      <c r="R96" s="38">
        <v>5</v>
      </c>
      <c r="S96" s="38" t="s">
        <v>144</v>
      </c>
      <c r="T96" s="9" t="s">
        <v>221</v>
      </c>
      <c r="U96" s="136" t="s">
        <v>137</v>
      </c>
      <c r="V96" s="90">
        <v>686.6</v>
      </c>
      <c r="W96" s="90">
        <v>807.32799999999997</v>
      </c>
      <c r="X96" s="138">
        <v>538.20000000000005</v>
      </c>
      <c r="Y96" s="138">
        <v>531.65599999999995</v>
      </c>
      <c r="Z96" s="107">
        <v>877.5</v>
      </c>
      <c r="AA96" s="107">
        <v>877.5</v>
      </c>
      <c r="AB96" s="107">
        <v>592.83600000000001</v>
      </c>
      <c r="AC96" s="76">
        <v>915.9</v>
      </c>
      <c r="AD96" s="76">
        <v>1125.4000000000001</v>
      </c>
      <c r="AE96" s="311">
        <v>1094.95</v>
      </c>
      <c r="AF96" s="76">
        <v>861.8</v>
      </c>
      <c r="AG96" s="76">
        <v>889.8</v>
      </c>
      <c r="AH96" s="73">
        <v>913.2</v>
      </c>
      <c r="AI96" s="76">
        <v>861.8</v>
      </c>
      <c r="AJ96" s="76">
        <v>765.7</v>
      </c>
      <c r="AK96" s="73">
        <v>913.2</v>
      </c>
      <c r="AL96" s="73">
        <f>AK96</f>
        <v>913.2</v>
      </c>
      <c r="AM96" s="73">
        <f>AL96</f>
        <v>913.2</v>
      </c>
      <c r="AN96" s="73">
        <f>AM96</f>
        <v>913.2</v>
      </c>
      <c r="AO96" s="13">
        <v>2019</v>
      </c>
      <c r="AP96" s="137"/>
      <c r="AR96" s="222">
        <f t="shared" si="14"/>
        <v>5660.95</v>
      </c>
    </row>
    <row r="97" spans="1:44" s="8" customFormat="1" ht="35.25" customHeight="1">
      <c r="A97" s="11"/>
      <c r="B97" s="12"/>
      <c r="C97" s="37"/>
      <c r="D97" s="37"/>
      <c r="E97" s="37"/>
      <c r="F97" s="37"/>
      <c r="G97" s="37"/>
      <c r="H97" s="37"/>
      <c r="I97" s="37"/>
      <c r="J97" s="56"/>
      <c r="K97" s="37"/>
      <c r="L97" s="37"/>
      <c r="M97" s="37"/>
      <c r="N97" s="37"/>
      <c r="O97" s="37"/>
      <c r="P97" s="37"/>
      <c r="Q97" s="38"/>
      <c r="R97" s="38"/>
      <c r="S97" s="38"/>
      <c r="T97" s="51" t="s">
        <v>80</v>
      </c>
      <c r="U97" s="136" t="s">
        <v>162</v>
      </c>
      <c r="V97" s="137" t="s">
        <v>159</v>
      </c>
      <c r="W97" s="137" t="s">
        <v>159</v>
      </c>
      <c r="X97" s="138">
        <v>100</v>
      </c>
      <c r="Y97" s="138">
        <v>100</v>
      </c>
      <c r="Z97" s="138">
        <v>100</v>
      </c>
      <c r="AA97" s="138">
        <v>100</v>
      </c>
      <c r="AB97" s="138">
        <v>100</v>
      </c>
      <c r="AC97" s="138"/>
      <c r="AD97" s="138">
        <v>100</v>
      </c>
      <c r="AE97" s="79">
        <v>1</v>
      </c>
      <c r="AF97" s="136" t="s">
        <v>211</v>
      </c>
      <c r="AG97" s="137" t="s">
        <v>159</v>
      </c>
      <c r="AH97" s="78">
        <v>1</v>
      </c>
      <c r="AI97" s="78">
        <v>41.8913043478261</v>
      </c>
      <c r="AJ97" s="78">
        <v>32.565217391304401</v>
      </c>
      <c r="AK97" s="78">
        <v>1</v>
      </c>
      <c r="AL97" s="78">
        <v>1</v>
      </c>
      <c r="AM97" s="78">
        <v>1</v>
      </c>
      <c r="AN97" s="78">
        <v>1</v>
      </c>
      <c r="AO97" s="78">
        <v>-14.065217391304</v>
      </c>
      <c r="AP97" s="78">
        <v>1</v>
      </c>
      <c r="AR97" s="222">
        <f t="shared" si="14"/>
        <v>6</v>
      </c>
    </row>
    <row r="98" spans="1:44" s="8" customFormat="1" ht="35.25" customHeight="1">
      <c r="A98" s="11"/>
      <c r="B98" s="12"/>
      <c r="C98" s="37">
        <v>6</v>
      </c>
      <c r="D98" s="37">
        <v>5</v>
      </c>
      <c r="E98" s="37">
        <v>6</v>
      </c>
      <c r="F98" s="37">
        <v>0</v>
      </c>
      <c r="G98" s="37">
        <v>8</v>
      </c>
      <c r="H98" s="37">
        <v>0</v>
      </c>
      <c r="I98" s="37">
        <v>1</v>
      </c>
      <c r="J98" s="56">
        <v>2</v>
      </c>
      <c r="K98" s="37">
        <v>2</v>
      </c>
      <c r="L98" s="37">
        <v>2</v>
      </c>
      <c r="M98" s="37">
        <v>0</v>
      </c>
      <c r="N98" s="37">
        <v>2</v>
      </c>
      <c r="O98" s="37">
        <v>2</v>
      </c>
      <c r="P98" s="37">
        <v>3</v>
      </c>
      <c r="Q98" s="38">
        <v>6</v>
      </c>
      <c r="R98" s="38">
        <v>0</v>
      </c>
      <c r="S98" s="38" t="s">
        <v>144</v>
      </c>
      <c r="T98" s="218" t="s">
        <v>210</v>
      </c>
      <c r="U98" s="136" t="s">
        <v>137</v>
      </c>
      <c r="V98" s="137">
        <v>155</v>
      </c>
      <c r="W98" s="137">
        <v>153.13</v>
      </c>
      <c r="X98" s="137">
        <v>225</v>
      </c>
      <c r="Y98" s="137">
        <v>219.67099999999999</v>
      </c>
      <c r="Z98" s="105">
        <v>235</v>
      </c>
      <c r="AA98" s="105">
        <v>235</v>
      </c>
      <c r="AB98" s="105">
        <v>137.86500000000001</v>
      </c>
      <c r="AC98" s="70">
        <v>236</v>
      </c>
      <c r="AD98" s="70"/>
      <c r="AE98" s="296">
        <v>336</v>
      </c>
      <c r="AF98" s="73">
        <v>239</v>
      </c>
      <c r="AG98" s="73"/>
      <c r="AH98" s="73">
        <f>AF98+AG98</f>
        <v>239</v>
      </c>
      <c r="AI98" s="73">
        <v>241</v>
      </c>
      <c r="AJ98" s="73"/>
      <c r="AK98" s="73">
        <f>AI98+AJ98</f>
        <v>241</v>
      </c>
      <c r="AL98" s="73">
        <f>AK98</f>
        <v>241</v>
      </c>
      <c r="AM98" s="73">
        <f>AL98</f>
        <v>241</v>
      </c>
      <c r="AN98" s="73">
        <f>AM98</f>
        <v>241</v>
      </c>
      <c r="AO98" s="64">
        <v>2019</v>
      </c>
      <c r="AP98" s="137"/>
      <c r="AR98" s="222">
        <f t="shared" si="14"/>
        <v>1539</v>
      </c>
    </row>
    <row r="99" spans="1:44" s="8" customFormat="1" ht="33" customHeight="1">
      <c r="A99" s="11"/>
      <c r="B99" s="12"/>
      <c r="C99" s="37"/>
      <c r="D99" s="37"/>
      <c r="E99" s="37"/>
      <c r="F99" s="37"/>
      <c r="G99" s="37"/>
      <c r="H99" s="37"/>
      <c r="I99" s="37"/>
      <c r="J99" s="56"/>
      <c r="K99" s="37"/>
      <c r="L99" s="37"/>
      <c r="M99" s="37"/>
      <c r="N99" s="43"/>
      <c r="O99" s="43"/>
      <c r="P99" s="43"/>
      <c r="Q99" s="44"/>
      <c r="R99" s="44"/>
      <c r="S99" s="44"/>
      <c r="T99" s="51" t="s">
        <v>58</v>
      </c>
      <c r="U99" s="195" t="s">
        <v>125</v>
      </c>
      <c r="V99" s="69" t="e">
        <f t="shared" ref="V99:AB99" si="15">V97/V43*100</f>
        <v>#VALUE!</v>
      </c>
      <c r="W99" s="69" t="e">
        <f t="shared" si="15"/>
        <v>#VALUE!</v>
      </c>
      <c r="X99" s="90">
        <f t="shared" si="15"/>
        <v>3333.3333333333335</v>
      </c>
      <c r="Y99" s="90">
        <f t="shared" si="15"/>
        <v>3333.3333333333335</v>
      </c>
      <c r="Z99" s="69" t="e">
        <f t="shared" si="15"/>
        <v>#DIV/0!</v>
      </c>
      <c r="AA99" s="69" t="e">
        <f t="shared" si="15"/>
        <v>#DIV/0!</v>
      </c>
      <c r="AB99" s="69" t="e">
        <f t="shared" si="15"/>
        <v>#DIV/0!</v>
      </c>
      <c r="AC99" s="90"/>
      <c r="AD99" s="69" t="e">
        <f>AD97/AD43*100</f>
        <v>#DIV/0!</v>
      </c>
      <c r="AE99" s="137">
        <v>30</v>
      </c>
      <c r="AF99" s="79">
        <v>30</v>
      </c>
      <c r="AG99" s="79">
        <v>30</v>
      </c>
      <c r="AH99" s="79">
        <v>30</v>
      </c>
      <c r="AI99" s="79">
        <v>30</v>
      </c>
      <c r="AJ99" s="79">
        <v>30</v>
      </c>
      <c r="AK99" s="79">
        <v>30</v>
      </c>
      <c r="AL99" s="79">
        <v>30</v>
      </c>
      <c r="AM99" s="79">
        <v>30</v>
      </c>
      <c r="AN99" s="79">
        <v>30</v>
      </c>
      <c r="AO99" s="79">
        <v>30</v>
      </c>
      <c r="AP99" s="79">
        <v>180</v>
      </c>
      <c r="AR99" s="222">
        <f t="shared" si="14"/>
        <v>180</v>
      </c>
    </row>
    <row r="100" spans="1:44" s="8" customFormat="1" ht="31.5" customHeight="1">
      <c r="A100" s="11"/>
      <c r="B100" s="12"/>
      <c r="C100" s="37"/>
      <c r="D100" s="37"/>
      <c r="E100" s="37"/>
      <c r="F100" s="37"/>
      <c r="G100" s="37"/>
      <c r="H100" s="37"/>
      <c r="I100" s="37"/>
      <c r="J100" s="56"/>
      <c r="K100" s="37"/>
      <c r="L100" s="37"/>
      <c r="M100" s="37"/>
      <c r="N100" s="43"/>
      <c r="O100" s="43"/>
      <c r="P100" s="43"/>
      <c r="Q100" s="44"/>
      <c r="R100" s="44"/>
      <c r="S100" s="44"/>
      <c r="T100" s="51" t="s">
        <v>240</v>
      </c>
      <c r="U100" s="195" t="s">
        <v>125</v>
      </c>
      <c r="V100" s="69" t="e">
        <f t="shared" ref="V100:AB100" si="16">V98/V65*100</f>
        <v>#REF!</v>
      </c>
      <c r="W100" s="69" t="e">
        <f t="shared" si="16"/>
        <v>#REF!</v>
      </c>
      <c r="X100" s="90" t="e">
        <f t="shared" si="16"/>
        <v>#REF!</v>
      </c>
      <c r="Y100" s="90" t="e">
        <f t="shared" si="16"/>
        <v>#REF!</v>
      </c>
      <c r="Z100" s="69" t="e">
        <f t="shared" si="16"/>
        <v>#REF!</v>
      </c>
      <c r="AA100" s="69" t="e">
        <f t="shared" si="16"/>
        <v>#REF!</v>
      </c>
      <c r="AB100" s="69" t="e">
        <f t="shared" si="16"/>
        <v>#REF!</v>
      </c>
      <c r="AC100" s="90"/>
      <c r="AD100" s="69" t="e">
        <f>AD98/AD65*100</f>
        <v>#REF!</v>
      </c>
      <c r="AE100" s="137">
        <v>240</v>
      </c>
      <c r="AF100" s="79">
        <v>240</v>
      </c>
      <c r="AG100" s="79">
        <v>240</v>
      </c>
      <c r="AH100" s="79">
        <v>240</v>
      </c>
      <c r="AI100" s="79">
        <v>240</v>
      </c>
      <c r="AJ100" s="79">
        <v>240</v>
      </c>
      <c r="AK100" s="79">
        <v>240</v>
      </c>
      <c r="AL100" s="79">
        <v>240</v>
      </c>
      <c r="AM100" s="79">
        <v>240</v>
      </c>
      <c r="AN100" s="79">
        <v>240</v>
      </c>
      <c r="AO100" s="79">
        <v>30</v>
      </c>
      <c r="AP100" s="79">
        <v>1440</v>
      </c>
      <c r="AR100" s="222">
        <f t="shared" si="14"/>
        <v>1440</v>
      </c>
    </row>
    <row r="101" spans="1:44" s="8" customFormat="1" ht="32.25" customHeight="1">
      <c r="A101" s="11"/>
      <c r="B101" s="12"/>
      <c r="C101" s="37">
        <v>6</v>
      </c>
      <c r="D101" s="43">
        <v>5</v>
      </c>
      <c r="E101" s="43">
        <v>6</v>
      </c>
      <c r="F101" s="56">
        <v>0</v>
      </c>
      <c r="G101" s="56">
        <v>8</v>
      </c>
      <c r="H101" s="56">
        <v>0</v>
      </c>
      <c r="I101" s="56">
        <v>1</v>
      </c>
      <c r="J101" s="56">
        <v>2</v>
      </c>
      <c r="K101" s="43">
        <v>2</v>
      </c>
      <c r="L101" s="43">
        <v>2</v>
      </c>
      <c r="M101" s="43">
        <v>0</v>
      </c>
      <c r="N101" s="261">
        <v>2</v>
      </c>
      <c r="O101" s="250">
        <v>2</v>
      </c>
      <c r="P101" s="250">
        <v>3</v>
      </c>
      <c r="Q101" s="164">
        <v>0</v>
      </c>
      <c r="R101" s="164">
        <v>9</v>
      </c>
      <c r="S101" s="38" t="s">
        <v>144</v>
      </c>
      <c r="T101" s="34" t="s">
        <v>230</v>
      </c>
      <c r="U101" s="136" t="s">
        <v>137</v>
      </c>
      <c r="V101" s="267">
        <v>3</v>
      </c>
      <c r="W101" s="268">
        <v>0</v>
      </c>
      <c r="X101" s="269">
        <v>3</v>
      </c>
      <c r="Y101" s="270">
        <v>3</v>
      </c>
      <c r="Z101" s="74" t="s">
        <v>159</v>
      </c>
      <c r="AA101" s="74" t="s">
        <v>159</v>
      </c>
      <c r="AB101" s="79">
        <f>SUM(V101:AA101)</f>
        <v>9</v>
      </c>
      <c r="AC101" s="138"/>
      <c r="AD101" s="138"/>
      <c r="AE101" s="295">
        <v>0</v>
      </c>
      <c r="AF101" s="73">
        <v>2681.5</v>
      </c>
      <c r="AG101" s="170">
        <v>1496.9</v>
      </c>
      <c r="AH101" s="73" t="s">
        <v>159</v>
      </c>
      <c r="AI101" s="73" t="s">
        <v>159</v>
      </c>
      <c r="AJ101" s="73" t="s">
        <v>159</v>
      </c>
      <c r="AK101" s="73" t="s">
        <v>159</v>
      </c>
      <c r="AL101" s="73" t="s">
        <v>159</v>
      </c>
      <c r="AM101" s="73" t="s">
        <v>159</v>
      </c>
      <c r="AN101" s="73" t="s">
        <v>159</v>
      </c>
      <c r="AO101" s="64">
        <v>2019</v>
      </c>
      <c r="AP101" s="137"/>
      <c r="AR101" s="222"/>
    </row>
    <row r="102" spans="1:44" s="8" customFormat="1" ht="31.5" customHeight="1">
      <c r="A102" s="11"/>
      <c r="B102" s="12"/>
      <c r="C102" s="37"/>
      <c r="D102" s="43"/>
      <c r="E102" s="43"/>
      <c r="F102" s="43"/>
      <c r="G102" s="43"/>
      <c r="H102" s="43"/>
      <c r="I102" s="43"/>
      <c r="J102" s="56"/>
      <c r="K102" s="43"/>
      <c r="L102" s="43"/>
      <c r="M102" s="43"/>
      <c r="N102" s="43"/>
      <c r="O102" s="37"/>
      <c r="P102" s="37"/>
      <c r="Q102" s="38"/>
      <c r="R102" s="38"/>
      <c r="S102" s="38"/>
      <c r="T102" s="9" t="s">
        <v>254</v>
      </c>
      <c r="U102" s="195" t="s">
        <v>125</v>
      </c>
      <c r="V102" s="267">
        <v>3</v>
      </c>
      <c r="W102" s="268">
        <v>0</v>
      </c>
      <c r="X102" s="269">
        <v>3</v>
      </c>
      <c r="Y102" s="270">
        <v>3</v>
      </c>
      <c r="Z102" s="74" t="s">
        <v>159</v>
      </c>
      <c r="AA102" s="74" t="s">
        <v>159</v>
      </c>
      <c r="AB102" s="79">
        <f>SUM(V102:AA102)</f>
        <v>9</v>
      </c>
      <c r="AC102" s="138"/>
      <c r="AD102" s="138"/>
      <c r="AE102" s="79">
        <v>2</v>
      </c>
      <c r="AF102" s="268">
        <v>0</v>
      </c>
      <c r="AG102" s="269">
        <v>3</v>
      </c>
      <c r="AH102" s="73" t="s">
        <v>159</v>
      </c>
      <c r="AI102" s="73" t="s">
        <v>159</v>
      </c>
      <c r="AJ102" s="73" t="s">
        <v>159</v>
      </c>
      <c r="AK102" s="73" t="s">
        <v>159</v>
      </c>
      <c r="AL102" s="73" t="s">
        <v>159</v>
      </c>
      <c r="AM102" s="73" t="s">
        <v>159</v>
      </c>
      <c r="AN102" s="73" t="s">
        <v>159</v>
      </c>
      <c r="AO102" s="49"/>
      <c r="AP102" s="49">
        <v>2</v>
      </c>
      <c r="AR102" s="222"/>
    </row>
    <row r="103" spans="1:44" s="8" customFormat="1" ht="30">
      <c r="A103" s="11"/>
      <c r="B103" s="12"/>
      <c r="C103" s="37">
        <v>6</v>
      </c>
      <c r="D103" s="37">
        <v>5</v>
      </c>
      <c r="E103" s="37">
        <v>6</v>
      </c>
      <c r="F103" s="37">
        <v>0</v>
      </c>
      <c r="G103" s="37">
        <v>8</v>
      </c>
      <c r="H103" s="37">
        <v>0</v>
      </c>
      <c r="I103" s="37">
        <v>1</v>
      </c>
      <c r="J103" s="56">
        <v>2</v>
      </c>
      <c r="K103" s="37">
        <v>2</v>
      </c>
      <c r="L103" s="37">
        <v>2</v>
      </c>
      <c r="M103" s="43">
        <v>0</v>
      </c>
      <c r="N103" s="37">
        <v>2</v>
      </c>
      <c r="O103" s="37">
        <v>2</v>
      </c>
      <c r="P103" s="37">
        <v>3</v>
      </c>
      <c r="Q103" s="38">
        <v>1</v>
      </c>
      <c r="R103" s="38">
        <v>1</v>
      </c>
      <c r="S103" s="38" t="s">
        <v>144</v>
      </c>
      <c r="T103" s="9" t="s">
        <v>219</v>
      </c>
      <c r="U103" s="195" t="s">
        <v>137</v>
      </c>
      <c r="V103" s="90">
        <v>0</v>
      </c>
      <c r="W103" s="69">
        <v>200</v>
      </c>
      <c r="X103" s="90">
        <v>189.9</v>
      </c>
      <c r="Y103" s="90">
        <v>189.9</v>
      </c>
      <c r="Z103" s="162">
        <v>100</v>
      </c>
      <c r="AA103" s="162">
        <v>0</v>
      </c>
      <c r="AB103" s="162">
        <v>0</v>
      </c>
      <c r="AC103" s="180"/>
      <c r="AD103" s="69">
        <v>1544.5</v>
      </c>
      <c r="AE103" s="296">
        <v>0</v>
      </c>
      <c r="AF103" s="180"/>
      <c r="AG103" s="90">
        <v>300</v>
      </c>
      <c r="AH103" s="73">
        <v>100</v>
      </c>
      <c r="AI103" s="90"/>
      <c r="AJ103" s="90">
        <v>300</v>
      </c>
      <c r="AK103" s="73">
        <v>100</v>
      </c>
      <c r="AL103" s="73">
        <f t="shared" ref="AL103:AN104" si="17">AK103</f>
        <v>100</v>
      </c>
      <c r="AM103" s="73">
        <f t="shared" si="17"/>
        <v>100</v>
      </c>
      <c r="AN103" s="73">
        <f t="shared" si="17"/>
        <v>100</v>
      </c>
      <c r="AO103" s="13">
        <v>2015</v>
      </c>
      <c r="AP103" s="137"/>
      <c r="AR103" s="222">
        <f>AE103+AH103+AK103+AL103+AM103+AN103</f>
        <v>500</v>
      </c>
    </row>
    <row r="104" spans="1:44" s="8" customFormat="1" ht="29.25" customHeight="1">
      <c r="A104" s="11"/>
      <c r="B104" s="12"/>
      <c r="C104" s="37"/>
      <c r="D104" s="37"/>
      <c r="E104" s="37"/>
      <c r="F104" s="37"/>
      <c r="G104" s="37"/>
      <c r="H104" s="37"/>
      <c r="I104" s="37"/>
      <c r="J104" s="56"/>
      <c r="K104" s="37"/>
      <c r="L104" s="37"/>
      <c r="M104" s="43"/>
      <c r="N104" s="37"/>
      <c r="O104" s="37"/>
      <c r="P104" s="37"/>
      <c r="Q104" s="38"/>
      <c r="R104" s="38"/>
      <c r="S104" s="38"/>
      <c r="T104" s="150" t="s">
        <v>25</v>
      </c>
      <c r="U104" s="136" t="s">
        <v>125</v>
      </c>
      <c r="V104" s="137" t="s">
        <v>159</v>
      </c>
      <c r="W104" s="137" t="s">
        <v>159</v>
      </c>
      <c r="X104" s="138">
        <v>100</v>
      </c>
      <c r="Y104" s="138">
        <v>100</v>
      </c>
      <c r="Z104" s="138">
        <v>100</v>
      </c>
      <c r="AA104" s="138">
        <v>100</v>
      </c>
      <c r="AB104" s="138">
        <v>100</v>
      </c>
      <c r="AC104" s="138"/>
      <c r="AD104" s="138">
        <v>0</v>
      </c>
      <c r="AE104" s="297" t="s">
        <v>159</v>
      </c>
      <c r="AF104" s="78"/>
      <c r="AG104" s="78">
        <v>0</v>
      </c>
      <c r="AH104" s="78">
        <v>2</v>
      </c>
      <c r="AI104" s="78"/>
      <c r="AJ104" s="78">
        <v>0</v>
      </c>
      <c r="AK104" s="78">
        <v>2</v>
      </c>
      <c r="AL104" s="78">
        <v>2</v>
      </c>
      <c r="AM104" s="78">
        <f t="shared" si="17"/>
        <v>2</v>
      </c>
      <c r="AN104" s="78">
        <f t="shared" si="17"/>
        <v>2</v>
      </c>
      <c r="AO104" s="78"/>
      <c r="AP104" s="78">
        <v>2</v>
      </c>
      <c r="AR104" s="222" t="e">
        <f>AE104+AH104+AK104+AL104+AM104+AN104</f>
        <v>#VALUE!</v>
      </c>
    </row>
    <row r="105" spans="1:44" s="8" customFormat="1" ht="33" customHeight="1">
      <c r="A105" s="11"/>
      <c r="B105" s="12"/>
      <c r="C105" s="37">
        <v>6</v>
      </c>
      <c r="D105" s="37">
        <v>5</v>
      </c>
      <c r="E105" s="37">
        <v>6</v>
      </c>
      <c r="F105" s="37">
        <v>0</v>
      </c>
      <c r="G105" s="37">
        <v>8</v>
      </c>
      <c r="H105" s="37">
        <v>0</v>
      </c>
      <c r="I105" s="37">
        <v>1</v>
      </c>
      <c r="J105" s="56">
        <v>2</v>
      </c>
      <c r="K105" s="37">
        <v>2</v>
      </c>
      <c r="L105" s="37">
        <v>2</v>
      </c>
      <c r="M105" s="43">
        <v>0</v>
      </c>
      <c r="N105" s="37">
        <v>2</v>
      </c>
      <c r="O105" s="37">
        <v>2</v>
      </c>
      <c r="P105" s="37">
        <v>3</v>
      </c>
      <c r="Q105" s="38">
        <v>1</v>
      </c>
      <c r="R105" s="38">
        <v>2</v>
      </c>
      <c r="S105" s="38" t="s">
        <v>144</v>
      </c>
      <c r="T105" s="9" t="s">
        <v>220</v>
      </c>
      <c r="U105" s="195" t="s">
        <v>137</v>
      </c>
      <c r="V105" s="90">
        <v>33</v>
      </c>
      <c r="W105" s="69">
        <v>170</v>
      </c>
      <c r="X105" s="90">
        <v>56</v>
      </c>
      <c r="Y105" s="90">
        <v>56</v>
      </c>
      <c r="Z105" s="109">
        <v>62</v>
      </c>
      <c r="AA105" s="109">
        <v>62</v>
      </c>
      <c r="AB105" s="109">
        <v>35.890999999999998</v>
      </c>
      <c r="AC105" s="129">
        <v>81</v>
      </c>
      <c r="AD105" s="87">
        <v>0</v>
      </c>
      <c r="AE105" s="296">
        <v>101.2</v>
      </c>
      <c r="AF105" s="129">
        <v>81</v>
      </c>
      <c r="AG105" s="129">
        <v>0</v>
      </c>
      <c r="AH105" s="73">
        <f>AF105+AG105</f>
        <v>81</v>
      </c>
      <c r="AI105" s="129">
        <v>81</v>
      </c>
      <c r="AJ105" s="129">
        <v>0</v>
      </c>
      <c r="AK105" s="73">
        <f>AI105+AJ105</f>
        <v>81</v>
      </c>
      <c r="AL105" s="73">
        <f t="shared" ref="AL105:AN106" si="18">AK105</f>
        <v>81</v>
      </c>
      <c r="AM105" s="73">
        <f t="shared" si="18"/>
        <v>81</v>
      </c>
      <c r="AN105" s="73">
        <f t="shared" si="18"/>
        <v>81</v>
      </c>
      <c r="AO105" s="13">
        <v>2019</v>
      </c>
      <c r="AP105" s="137"/>
      <c r="AR105" s="222">
        <f>AE105+AH105+AK105+AL105+AM105+AN105</f>
        <v>506.2</v>
      </c>
    </row>
    <row r="106" spans="1:44" s="8" customFormat="1" ht="31.5" customHeight="1">
      <c r="A106" s="11"/>
      <c r="B106" s="12"/>
      <c r="C106" s="37"/>
      <c r="D106" s="37"/>
      <c r="E106" s="37"/>
      <c r="F106" s="37"/>
      <c r="G106" s="37"/>
      <c r="H106" s="37"/>
      <c r="I106" s="37"/>
      <c r="J106" s="56"/>
      <c r="K106" s="37"/>
      <c r="L106" s="37"/>
      <c r="M106" s="37"/>
      <c r="N106" s="37"/>
      <c r="O106" s="37"/>
      <c r="P106" s="37"/>
      <c r="Q106" s="38"/>
      <c r="R106" s="38"/>
      <c r="S106" s="38"/>
      <c r="T106" s="150" t="s">
        <v>81</v>
      </c>
      <c r="U106" s="136" t="s">
        <v>125</v>
      </c>
      <c r="V106" s="137" t="s">
        <v>159</v>
      </c>
      <c r="W106" s="137" t="s">
        <v>159</v>
      </c>
      <c r="X106" s="138">
        <v>30</v>
      </c>
      <c r="Y106" s="138">
        <v>30</v>
      </c>
      <c r="Z106" s="138">
        <v>50</v>
      </c>
      <c r="AA106" s="138">
        <v>50</v>
      </c>
      <c r="AB106" s="138">
        <v>50</v>
      </c>
      <c r="AC106" s="138"/>
      <c r="AD106" s="138">
        <v>50</v>
      </c>
      <c r="AE106" s="79">
        <v>2</v>
      </c>
      <c r="AF106" s="78"/>
      <c r="AG106" s="78">
        <v>50</v>
      </c>
      <c r="AH106" s="78">
        <v>2</v>
      </c>
      <c r="AI106" s="78"/>
      <c r="AJ106" s="78">
        <v>50</v>
      </c>
      <c r="AK106" s="78">
        <v>2</v>
      </c>
      <c r="AL106" s="78">
        <v>2</v>
      </c>
      <c r="AM106" s="78">
        <f t="shared" si="18"/>
        <v>2</v>
      </c>
      <c r="AN106" s="78">
        <f t="shared" si="18"/>
        <v>2</v>
      </c>
      <c r="AO106" s="78"/>
      <c r="AP106" s="78">
        <f>AN106</f>
        <v>2</v>
      </c>
      <c r="AR106" s="222">
        <f>AE106+AH106+AK106+AL106+AM106+AN106</f>
        <v>12</v>
      </c>
    </row>
    <row r="107" spans="1:44" s="8" customFormat="1" ht="36" customHeight="1">
      <c r="A107" s="11"/>
      <c r="B107" s="12"/>
      <c r="C107" s="37">
        <v>6</v>
      </c>
      <c r="D107" s="37">
        <v>5</v>
      </c>
      <c r="E107" s="37">
        <v>6</v>
      </c>
      <c r="F107" s="37">
        <v>0</v>
      </c>
      <c r="G107" s="37">
        <v>8</v>
      </c>
      <c r="H107" s="37">
        <v>0</v>
      </c>
      <c r="I107" s="37">
        <v>1</v>
      </c>
      <c r="J107" s="56">
        <v>2</v>
      </c>
      <c r="K107" s="37">
        <v>2</v>
      </c>
      <c r="L107" s="37">
        <v>2</v>
      </c>
      <c r="M107" s="37">
        <v>0</v>
      </c>
      <c r="N107" s="37">
        <v>2</v>
      </c>
      <c r="O107" s="37">
        <v>2</v>
      </c>
      <c r="P107" s="37">
        <v>3</v>
      </c>
      <c r="Q107" s="44">
        <v>2</v>
      </c>
      <c r="R107" s="44">
        <v>4</v>
      </c>
      <c r="S107" s="38" t="s">
        <v>144</v>
      </c>
      <c r="T107" s="51" t="s">
        <v>26</v>
      </c>
      <c r="U107" s="136" t="s">
        <v>137</v>
      </c>
      <c r="V107" s="82">
        <v>0</v>
      </c>
      <c r="W107" s="82">
        <v>0</v>
      </c>
      <c r="X107" s="138">
        <v>150</v>
      </c>
      <c r="Y107" s="138">
        <v>150</v>
      </c>
      <c r="Z107" s="138">
        <v>0</v>
      </c>
      <c r="AA107" s="138">
        <v>0</v>
      </c>
      <c r="AB107" s="138">
        <v>0</v>
      </c>
      <c r="AC107" s="138">
        <v>0</v>
      </c>
      <c r="AD107" s="138">
        <v>1081.0999999999999</v>
      </c>
      <c r="AE107" s="295">
        <v>12.8</v>
      </c>
      <c r="AF107" s="138"/>
      <c r="AG107" s="138">
        <v>0</v>
      </c>
      <c r="AH107" s="73">
        <v>0</v>
      </c>
      <c r="AI107" s="73" t="s">
        <v>159</v>
      </c>
      <c r="AJ107" s="73" t="s">
        <v>159</v>
      </c>
      <c r="AK107" s="73">
        <v>0</v>
      </c>
      <c r="AL107" s="73">
        <v>0</v>
      </c>
      <c r="AM107" s="73">
        <v>0</v>
      </c>
      <c r="AN107" s="73">
        <v>0</v>
      </c>
      <c r="AO107" s="13">
        <v>2016</v>
      </c>
      <c r="AP107" s="137"/>
      <c r="AR107" s="222">
        <f>AE107+AH107+AK107+AL107+AM107+AN107</f>
        <v>12.8</v>
      </c>
    </row>
    <row r="108" spans="1:44" s="8" customFormat="1" ht="33.75" customHeight="1">
      <c r="A108" s="11"/>
      <c r="B108" s="12"/>
      <c r="C108" s="37"/>
      <c r="D108" s="37"/>
      <c r="E108" s="37"/>
      <c r="F108" s="37"/>
      <c r="G108" s="37"/>
      <c r="H108" s="37"/>
      <c r="I108" s="37"/>
      <c r="J108" s="56"/>
      <c r="K108" s="37"/>
      <c r="L108" s="37"/>
      <c r="M108" s="43"/>
      <c r="N108" s="37"/>
      <c r="O108" s="37"/>
      <c r="P108" s="37"/>
      <c r="Q108" s="38"/>
      <c r="R108" s="38"/>
      <c r="S108" s="38"/>
      <c r="T108" s="150" t="s">
        <v>27</v>
      </c>
      <c r="U108" s="136" t="s">
        <v>125</v>
      </c>
      <c r="V108" s="137" t="s">
        <v>159</v>
      </c>
      <c r="W108" s="137" t="s">
        <v>159</v>
      </c>
      <c r="X108" s="78">
        <v>3</v>
      </c>
      <c r="Y108" s="78">
        <v>3</v>
      </c>
      <c r="Z108" s="78">
        <v>0</v>
      </c>
      <c r="AA108" s="78">
        <v>0</v>
      </c>
      <c r="AB108" s="78">
        <v>0</v>
      </c>
      <c r="AC108" s="78"/>
      <c r="AD108" s="78">
        <v>0</v>
      </c>
      <c r="AE108" s="79">
        <v>18</v>
      </c>
      <c r="AF108" s="78">
        <v>3</v>
      </c>
      <c r="AG108" s="78">
        <v>3</v>
      </c>
      <c r="AH108" s="73" t="s">
        <v>159</v>
      </c>
      <c r="AI108" s="73" t="s">
        <v>159</v>
      </c>
      <c r="AJ108" s="73" t="s">
        <v>159</v>
      </c>
      <c r="AK108" s="73" t="s">
        <v>159</v>
      </c>
      <c r="AL108" s="73" t="s">
        <v>159</v>
      </c>
      <c r="AM108" s="73" t="s">
        <v>159</v>
      </c>
      <c r="AN108" s="73" t="s">
        <v>159</v>
      </c>
      <c r="AO108" s="13"/>
      <c r="AP108" s="78">
        <v>18</v>
      </c>
      <c r="AR108" s="222"/>
    </row>
    <row r="109" spans="1:44" s="8" customFormat="1" ht="30">
      <c r="A109" s="11"/>
      <c r="B109" s="12"/>
      <c r="C109" s="37">
        <v>6</v>
      </c>
      <c r="D109" s="37">
        <v>5</v>
      </c>
      <c r="E109" s="37">
        <v>6</v>
      </c>
      <c r="F109" s="37">
        <v>0</v>
      </c>
      <c r="G109" s="37">
        <v>8</v>
      </c>
      <c r="H109" s="37">
        <v>0</v>
      </c>
      <c r="I109" s="37">
        <v>1</v>
      </c>
      <c r="J109" s="56">
        <v>2</v>
      </c>
      <c r="K109" s="37">
        <v>2</v>
      </c>
      <c r="L109" s="37">
        <v>2</v>
      </c>
      <c r="M109" s="37">
        <v>0</v>
      </c>
      <c r="N109" s="37">
        <v>2</v>
      </c>
      <c r="O109" s="37">
        <v>2</v>
      </c>
      <c r="P109" s="37">
        <v>3</v>
      </c>
      <c r="Q109" s="38">
        <v>3</v>
      </c>
      <c r="R109" s="38">
        <v>0</v>
      </c>
      <c r="S109" s="38" t="s">
        <v>144</v>
      </c>
      <c r="T109" s="51" t="s">
        <v>241</v>
      </c>
      <c r="U109" s="195" t="s">
        <v>137</v>
      </c>
      <c r="V109" s="90">
        <v>0</v>
      </c>
      <c r="W109" s="90">
        <v>0</v>
      </c>
      <c r="X109" s="159">
        <v>0</v>
      </c>
      <c r="Y109" s="159">
        <v>0</v>
      </c>
      <c r="Z109" s="87">
        <v>0</v>
      </c>
      <c r="AA109" s="87">
        <v>0</v>
      </c>
      <c r="AB109" s="87">
        <v>0</v>
      </c>
      <c r="AC109" s="129"/>
      <c r="AD109" s="69">
        <v>350</v>
      </c>
      <c r="AE109" s="73">
        <v>100</v>
      </c>
      <c r="AF109" s="129"/>
      <c r="AG109" s="90">
        <v>0</v>
      </c>
      <c r="AH109" s="73">
        <v>0</v>
      </c>
      <c r="AI109" s="73" t="s">
        <v>159</v>
      </c>
      <c r="AJ109" s="73" t="s">
        <v>159</v>
      </c>
      <c r="AK109" s="73">
        <v>0</v>
      </c>
      <c r="AL109" s="73">
        <v>0</v>
      </c>
      <c r="AM109" s="73">
        <v>0</v>
      </c>
      <c r="AN109" s="73">
        <v>0</v>
      </c>
      <c r="AO109" s="13">
        <v>2016</v>
      </c>
      <c r="AP109" s="137"/>
      <c r="AR109" s="222">
        <f>AE109+AH109+AK109+AL109+AM109+AN109</f>
        <v>100</v>
      </c>
    </row>
    <row r="110" spans="1:44" s="8" customFormat="1" ht="30.75" customHeight="1">
      <c r="A110" s="11"/>
      <c r="B110" s="12"/>
      <c r="C110" s="37"/>
      <c r="D110" s="37"/>
      <c r="E110" s="37"/>
      <c r="F110" s="37"/>
      <c r="G110" s="37"/>
      <c r="H110" s="37"/>
      <c r="I110" s="37"/>
      <c r="J110" s="56"/>
      <c r="K110" s="37"/>
      <c r="L110" s="37"/>
      <c r="M110" s="37"/>
      <c r="N110" s="37"/>
      <c r="O110" s="37"/>
      <c r="P110" s="37"/>
      <c r="Q110" s="38"/>
      <c r="R110" s="38"/>
      <c r="S110" s="38"/>
      <c r="T110" s="51" t="s">
        <v>82</v>
      </c>
      <c r="U110" s="136" t="s">
        <v>125</v>
      </c>
      <c r="V110" s="90"/>
      <c r="W110" s="90"/>
      <c r="X110" s="159"/>
      <c r="Y110" s="159"/>
      <c r="Z110" s="87"/>
      <c r="AA110" s="87"/>
      <c r="AB110" s="87"/>
      <c r="AC110" s="129"/>
      <c r="AD110" s="69"/>
      <c r="AE110" s="79">
        <v>1</v>
      </c>
      <c r="AF110" s="78"/>
      <c r="AG110" s="78">
        <v>0</v>
      </c>
      <c r="AH110" s="73" t="s">
        <v>159</v>
      </c>
      <c r="AI110" s="73" t="s">
        <v>159</v>
      </c>
      <c r="AJ110" s="73" t="s">
        <v>159</v>
      </c>
      <c r="AK110" s="73" t="s">
        <v>159</v>
      </c>
      <c r="AL110" s="73" t="s">
        <v>159</v>
      </c>
      <c r="AM110" s="73" t="s">
        <v>159</v>
      </c>
      <c r="AN110" s="73" t="s">
        <v>159</v>
      </c>
      <c r="AO110" s="13"/>
      <c r="AP110" s="79">
        <v>1</v>
      </c>
      <c r="AR110" s="222"/>
    </row>
    <row r="111" spans="1:44" s="8" customFormat="1" ht="36" customHeight="1">
      <c r="A111" s="285"/>
      <c r="B111" s="285"/>
      <c r="C111" s="56">
        <v>6</v>
      </c>
      <c r="D111" s="56">
        <v>5</v>
      </c>
      <c r="E111" s="56">
        <v>6</v>
      </c>
      <c r="F111" s="263">
        <v>0</v>
      </c>
      <c r="G111" s="263">
        <v>8</v>
      </c>
      <c r="H111" s="263">
        <v>0</v>
      </c>
      <c r="I111" s="263">
        <v>1</v>
      </c>
      <c r="J111" s="56">
        <v>2</v>
      </c>
      <c r="K111" s="56">
        <v>2</v>
      </c>
      <c r="L111" s="56">
        <v>2</v>
      </c>
      <c r="M111" s="56">
        <v>0</v>
      </c>
      <c r="N111" s="56">
        <v>2</v>
      </c>
      <c r="O111" s="263" t="s">
        <v>274</v>
      </c>
      <c r="P111" s="263">
        <v>0</v>
      </c>
      <c r="Q111" s="163">
        <v>6</v>
      </c>
      <c r="R111" s="163">
        <v>8</v>
      </c>
      <c r="S111" s="286" t="s">
        <v>144</v>
      </c>
      <c r="T111" s="51" t="s">
        <v>65</v>
      </c>
      <c r="U111" s="195" t="s">
        <v>137</v>
      </c>
      <c r="V111" s="137">
        <v>1303</v>
      </c>
      <c r="W111" s="137">
        <v>1527.1659999999999</v>
      </c>
      <c r="X111" s="137">
        <v>2540.4499999999998</v>
      </c>
      <c r="Y111" s="137">
        <v>2536.7979999999998</v>
      </c>
      <c r="Z111" s="105">
        <v>2454.6999999999998</v>
      </c>
      <c r="AA111" s="105">
        <v>2454.6999999999998</v>
      </c>
      <c r="AB111" s="105">
        <v>1334.634</v>
      </c>
      <c r="AC111" s="190">
        <v>2106.4</v>
      </c>
      <c r="AD111" s="191">
        <v>1728.3</v>
      </c>
      <c r="AE111" s="295">
        <v>16.100000000000001</v>
      </c>
      <c r="AF111" s="147">
        <f>AE111</f>
        <v>16.100000000000001</v>
      </c>
      <c r="AG111" s="147"/>
      <c r="AH111" s="73">
        <v>0</v>
      </c>
      <c r="AI111" s="73" t="s">
        <v>159</v>
      </c>
      <c r="AJ111" s="73" t="s">
        <v>159</v>
      </c>
      <c r="AK111" s="73">
        <v>0</v>
      </c>
      <c r="AL111" s="73">
        <v>0</v>
      </c>
      <c r="AM111" s="73">
        <v>0</v>
      </c>
      <c r="AN111" s="73">
        <v>0</v>
      </c>
      <c r="AO111" s="64">
        <v>2019</v>
      </c>
      <c r="AP111" s="166"/>
    </row>
    <row r="112" spans="1:44" s="8" customFormat="1" ht="32.25" customHeight="1">
      <c r="A112" s="11"/>
      <c r="B112" s="12"/>
      <c r="C112" s="37"/>
      <c r="D112" s="43"/>
      <c r="E112" s="43"/>
      <c r="F112" s="43"/>
      <c r="G112" s="43"/>
      <c r="H112" s="43"/>
      <c r="I112" s="43"/>
      <c r="J112" s="43"/>
      <c r="K112" s="43"/>
      <c r="L112" s="43"/>
      <c r="M112" s="43"/>
      <c r="N112" s="43"/>
      <c r="O112" s="37"/>
      <c r="P112" s="37"/>
      <c r="Q112" s="38"/>
      <c r="R112" s="38"/>
      <c r="S112" s="38"/>
      <c r="T112" s="150" t="s">
        <v>83</v>
      </c>
      <c r="U112" s="195" t="s">
        <v>137</v>
      </c>
      <c r="V112" s="137" t="s">
        <v>159</v>
      </c>
      <c r="W112" s="137" t="s">
        <v>159</v>
      </c>
      <c r="X112" s="137">
        <v>20</v>
      </c>
      <c r="Y112" s="137">
        <v>20</v>
      </c>
      <c r="Z112" s="137">
        <v>20</v>
      </c>
      <c r="AA112" s="137">
        <v>20</v>
      </c>
      <c r="AB112" s="137">
        <v>20</v>
      </c>
      <c r="AC112" s="137"/>
      <c r="AD112" s="137">
        <v>20</v>
      </c>
      <c r="AE112" s="137">
        <v>23.68</v>
      </c>
      <c r="AF112" s="137">
        <v>18.704000000000001</v>
      </c>
      <c r="AG112" s="137">
        <v>18.704000000000001</v>
      </c>
      <c r="AH112" s="73" t="s">
        <v>159</v>
      </c>
      <c r="AI112" s="73" t="s">
        <v>159</v>
      </c>
      <c r="AJ112" s="73" t="s">
        <v>159</v>
      </c>
      <c r="AK112" s="73" t="s">
        <v>159</v>
      </c>
      <c r="AL112" s="73" t="s">
        <v>159</v>
      </c>
      <c r="AM112" s="73" t="s">
        <v>159</v>
      </c>
      <c r="AN112" s="73" t="s">
        <v>159</v>
      </c>
      <c r="AO112" s="137">
        <v>18.704000000000001</v>
      </c>
      <c r="AP112" s="137">
        <f>AE112</f>
        <v>23.68</v>
      </c>
    </row>
    <row r="113" spans="1:44" s="8" customFormat="1" ht="34.5" customHeight="1">
      <c r="A113" s="285"/>
      <c r="B113" s="285"/>
      <c r="C113" s="56">
        <v>6</v>
      </c>
      <c r="D113" s="56">
        <v>5</v>
      </c>
      <c r="E113" s="56">
        <v>6</v>
      </c>
      <c r="F113" s="263">
        <v>0</v>
      </c>
      <c r="G113" s="263">
        <v>8</v>
      </c>
      <c r="H113" s="263">
        <v>0</v>
      </c>
      <c r="I113" s="263">
        <v>1</v>
      </c>
      <c r="J113" s="56">
        <v>2</v>
      </c>
      <c r="K113" s="56">
        <v>2</v>
      </c>
      <c r="L113" s="56">
        <v>2</v>
      </c>
      <c r="M113" s="56">
        <v>0</v>
      </c>
      <c r="N113" s="56">
        <v>2</v>
      </c>
      <c r="O113" s="56">
        <v>1</v>
      </c>
      <c r="P113" s="56">
        <v>0</v>
      </c>
      <c r="Q113" s="95">
        <v>6</v>
      </c>
      <c r="R113" s="95">
        <v>8</v>
      </c>
      <c r="S113" s="48">
        <v>0</v>
      </c>
      <c r="T113" s="51" t="s">
        <v>28</v>
      </c>
      <c r="U113" s="136" t="s">
        <v>137</v>
      </c>
      <c r="V113" s="137" t="s">
        <v>159</v>
      </c>
      <c r="W113" s="137" t="s">
        <v>159</v>
      </c>
      <c r="X113" s="137" t="s">
        <v>159</v>
      </c>
      <c r="Y113" s="107">
        <v>937.4</v>
      </c>
      <c r="Z113" s="137" t="s">
        <v>159</v>
      </c>
      <c r="AA113" s="137" t="s">
        <v>159</v>
      </c>
      <c r="AB113" s="137" t="s">
        <v>159</v>
      </c>
      <c r="AC113" s="13">
        <v>2019</v>
      </c>
      <c r="AD113" s="135"/>
      <c r="AE113" s="295">
        <v>1606.57</v>
      </c>
      <c r="AF113" s="147">
        <f>AE113</f>
        <v>1606.57</v>
      </c>
      <c r="AG113" s="147"/>
      <c r="AH113" s="73">
        <v>0</v>
      </c>
      <c r="AI113" s="73" t="s">
        <v>159</v>
      </c>
      <c r="AJ113" s="73" t="s">
        <v>159</v>
      </c>
      <c r="AK113" s="73">
        <v>0</v>
      </c>
      <c r="AL113" s="73">
        <v>0</v>
      </c>
      <c r="AM113" s="73">
        <v>0</v>
      </c>
      <c r="AN113" s="73">
        <v>0</v>
      </c>
      <c r="AO113" s="64">
        <v>2019</v>
      </c>
      <c r="AP113" s="166"/>
    </row>
    <row r="114" spans="1:44" s="8" customFormat="1" ht="32.25" customHeight="1">
      <c r="A114" s="11"/>
      <c r="B114" s="12"/>
      <c r="C114" s="37"/>
      <c r="D114" s="43"/>
      <c r="E114" s="43"/>
      <c r="F114" s="43"/>
      <c r="G114" s="43"/>
      <c r="H114" s="43"/>
      <c r="I114" s="43"/>
      <c r="J114" s="43"/>
      <c r="K114" s="43"/>
      <c r="L114" s="43"/>
      <c r="M114" s="43"/>
      <c r="N114" s="43"/>
      <c r="O114" s="37"/>
      <c r="P114" s="37"/>
      <c r="Q114" s="38"/>
      <c r="R114" s="38"/>
      <c r="S114" s="38"/>
      <c r="T114" s="150" t="s">
        <v>4</v>
      </c>
      <c r="U114" s="136" t="s">
        <v>137</v>
      </c>
      <c r="V114" s="137" t="s">
        <v>159</v>
      </c>
      <c r="W114" s="137" t="s">
        <v>159</v>
      </c>
      <c r="X114" s="137" t="s">
        <v>159</v>
      </c>
      <c r="Y114" s="137">
        <v>18.739999999999998</v>
      </c>
      <c r="Z114" s="137" t="s">
        <v>159</v>
      </c>
      <c r="AA114" s="137" t="s">
        <v>159</v>
      </c>
      <c r="AB114" s="137">
        <f>Y114</f>
        <v>18.739999999999998</v>
      </c>
      <c r="AC114" s="13"/>
      <c r="AD114" s="135"/>
      <c r="AE114" s="137">
        <v>23.68</v>
      </c>
      <c r="AF114" s="137">
        <v>18.704000000000001</v>
      </c>
      <c r="AG114" s="137">
        <v>18.704000000000001</v>
      </c>
      <c r="AH114" s="73" t="s">
        <v>159</v>
      </c>
      <c r="AI114" s="73" t="s">
        <v>159</v>
      </c>
      <c r="AJ114" s="73" t="s">
        <v>159</v>
      </c>
      <c r="AK114" s="73" t="s">
        <v>159</v>
      </c>
      <c r="AL114" s="73" t="s">
        <v>159</v>
      </c>
      <c r="AM114" s="73" t="s">
        <v>159</v>
      </c>
      <c r="AN114" s="73" t="s">
        <v>159</v>
      </c>
      <c r="AO114" s="137">
        <v>18.704000000000001</v>
      </c>
      <c r="AP114" s="137">
        <f>AE114</f>
        <v>23.68</v>
      </c>
    </row>
    <row r="115" spans="1:44" s="8" customFormat="1" ht="42.75" customHeight="1">
      <c r="A115" s="53"/>
      <c r="B115" s="54"/>
      <c r="C115" s="57"/>
      <c r="D115" s="57"/>
      <c r="E115" s="57"/>
      <c r="F115" s="57"/>
      <c r="G115" s="57"/>
      <c r="H115" s="57"/>
      <c r="I115" s="57"/>
      <c r="J115" s="57"/>
      <c r="K115" s="57"/>
      <c r="L115" s="57"/>
      <c r="M115" s="57"/>
      <c r="N115" s="57"/>
      <c r="O115" s="57"/>
      <c r="P115" s="57"/>
      <c r="Q115" s="58"/>
      <c r="R115" s="58"/>
      <c r="S115" s="58"/>
      <c r="T115" s="289" t="s">
        <v>138</v>
      </c>
      <c r="U115" s="40" t="s">
        <v>137</v>
      </c>
      <c r="V115" s="70" t="e">
        <f t="shared" ref="V115:AD115" si="19">SUM(V116,V139)</f>
        <v>#REF!</v>
      </c>
      <c r="W115" s="70" t="e">
        <f t="shared" si="19"/>
        <v>#REF!</v>
      </c>
      <c r="X115" s="146" t="e">
        <f t="shared" si="19"/>
        <v>#REF!</v>
      </c>
      <c r="Y115" s="146" t="e">
        <f t="shared" si="19"/>
        <v>#REF!</v>
      </c>
      <c r="Z115" s="142" t="e">
        <f t="shared" si="19"/>
        <v>#REF!</v>
      </c>
      <c r="AA115" s="142" t="e">
        <f t="shared" si="19"/>
        <v>#REF!</v>
      </c>
      <c r="AB115" s="142" t="e">
        <f t="shared" si="19"/>
        <v>#REF!</v>
      </c>
      <c r="AC115" s="70" t="e">
        <f t="shared" si="19"/>
        <v>#REF!</v>
      </c>
      <c r="AD115" s="70" t="e">
        <f t="shared" si="19"/>
        <v>#REF!</v>
      </c>
      <c r="AE115" s="70">
        <f>AE116+AE139</f>
        <v>20281.873</v>
      </c>
      <c r="AF115" s="70">
        <f t="shared" ref="AF115:AN115" si="20">AF116+AF139</f>
        <v>13047.779999999999</v>
      </c>
      <c r="AG115" s="70">
        <f t="shared" si="20"/>
        <v>1246.5999999999999</v>
      </c>
      <c r="AH115" s="70">
        <f t="shared" si="20"/>
        <v>12798.099999999999</v>
      </c>
      <c r="AI115" s="70" t="e">
        <f t="shared" si="20"/>
        <v>#VALUE!</v>
      </c>
      <c r="AJ115" s="70" t="e">
        <f t="shared" si="20"/>
        <v>#VALUE!</v>
      </c>
      <c r="AK115" s="70">
        <f t="shared" si="20"/>
        <v>12798.099999999999</v>
      </c>
      <c r="AL115" s="70">
        <f t="shared" si="20"/>
        <v>12798.099999999999</v>
      </c>
      <c r="AM115" s="70">
        <f t="shared" si="20"/>
        <v>12798.099999999999</v>
      </c>
      <c r="AN115" s="70">
        <f t="shared" si="20"/>
        <v>12798.099999999999</v>
      </c>
      <c r="AO115" s="65">
        <v>2019</v>
      </c>
      <c r="AP115" s="242"/>
      <c r="AQ115" s="47"/>
      <c r="AR115" s="222">
        <f>AE115+AH115+AK115+AL115+AM115+AN115</f>
        <v>84272.372999999992</v>
      </c>
    </row>
    <row r="116" spans="1:44" s="8" customFormat="1" ht="35.25" customHeight="1">
      <c r="A116" s="53"/>
      <c r="B116" s="54"/>
      <c r="C116" s="55"/>
      <c r="D116" s="55"/>
      <c r="E116" s="55"/>
      <c r="F116" s="55"/>
      <c r="G116" s="55"/>
      <c r="H116" s="55"/>
      <c r="I116" s="55"/>
      <c r="J116" s="55"/>
      <c r="K116" s="55"/>
      <c r="L116" s="55"/>
      <c r="M116" s="55"/>
      <c r="N116" s="55"/>
      <c r="O116" s="55"/>
      <c r="P116" s="55"/>
      <c r="Q116" s="48"/>
      <c r="R116" s="48"/>
      <c r="S116" s="48"/>
      <c r="T116" s="133" t="s">
        <v>223</v>
      </c>
      <c r="U116" s="151" t="s">
        <v>137</v>
      </c>
      <c r="V116" s="152" t="e">
        <f>SUM(V119,#REF!,V125,V121,V129,#REF!)</f>
        <v>#REF!</v>
      </c>
      <c r="W116" s="152" t="e">
        <f>SUM(W119,#REF!,W125,W121,W129,#REF!)</f>
        <v>#REF!</v>
      </c>
      <c r="X116" s="152" t="e">
        <f>SUM(X119,#REF!,X125,X121,X129,#REF!,X133)</f>
        <v>#REF!</v>
      </c>
      <c r="Y116" s="152" t="e">
        <f>SUM(Y119,#REF!,Y125,Y121,Y129,#REF!,Y133)</f>
        <v>#REF!</v>
      </c>
      <c r="Z116" s="152" t="e">
        <f>SUM(Z119,#REF!,Z125,Z121,Z129,#REF!,Z133,#REF!)</f>
        <v>#REF!</v>
      </c>
      <c r="AA116" s="152" t="e">
        <f>SUM(AA119,#REF!,AA125,AA121,AA129,#REF!,AA133,#REF!)</f>
        <v>#REF!</v>
      </c>
      <c r="AB116" s="152" t="e">
        <f>SUM(AB119,#REF!,AB125,AB121,AB129,#REF!,AB133,#REF!)</f>
        <v>#REF!</v>
      </c>
      <c r="AC116" s="152" t="e">
        <f>SUM(AC119,#REF!,AC125,AC121,AC129,#REF!)</f>
        <v>#REF!</v>
      </c>
      <c r="AD116" s="152" t="e">
        <f>SUM(AD119,#REF!,AD125,AD121,AD129,#REF!)</f>
        <v>#REF!</v>
      </c>
      <c r="AE116" s="152">
        <f>AE119+AE121+AE123+AE125+AE127+AE129+AE131+AE133+AE135+AE137</f>
        <v>19931.873</v>
      </c>
      <c r="AF116" s="152">
        <f>AF119+AF121+AF125+AF129+AF127+AF133+AF147</f>
        <v>12497.779999999999</v>
      </c>
      <c r="AG116" s="152">
        <f>AG119+AG121+AG125+AG129+AG127+AG133+AG147</f>
        <v>696.6</v>
      </c>
      <c r="AH116" s="152">
        <f>AH119+AH121+AH125+AH127</f>
        <v>12548.099999999999</v>
      </c>
      <c r="AI116" s="152" t="e">
        <f t="shared" ref="AI116:AN116" si="21">AI119+AI121+AI125+AI127</f>
        <v>#VALUE!</v>
      </c>
      <c r="AJ116" s="152" t="e">
        <f t="shared" si="21"/>
        <v>#VALUE!</v>
      </c>
      <c r="AK116" s="152">
        <f t="shared" si="21"/>
        <v>12548.099999999999</v>
      </c>
      <c r="AL116" s="152">
        <f t="shared" si="21"/>
        <v>12548.099999999999</v>
      </c>
      <c r="AM116" s="152">
        <f t="shared" si="21"/>
        <v>12548.099999999999</v>
      </c>
      <c r="AN116" s="152">
        <f t="shared" si="21"/>
        <v>12548.099999999999</v>
      </c>
      <c r="AO116" s="152">
        <f>AO119+AO121+AO125+AO129+AO127+AO133+AO147</f>
        <v>14123</v>
      </c>
      <c r="AP116" s="243"/>
      <c r="AQ116" s="47"/>
      <c r="AR116" s="222">
        <f>AE116+AH116+AK116+AL116+AM116+AN116</f>
        <v>82672.372999999992</v>
      </c>
    </row>
    <row r="117" spans="1:44" s="8" customFormat="1" ht="48.75" customHeight="1">
      <c r="A117" s="11"/>
      <c r="B117" s="12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8"/>
      <c r="R117" s="38"/>
      <c r="S117" s="38"/>
      <c r="T117" s="34" t="s">
        <v>29</v>
      </c>
      <c r="U117" s="195" t="s">
        <v>125</v>
      </c>
      <c r="V117" s="77">
        <v>2</v>
      </c>
      <c r="W117" s="77">
        <v>2</v>
      </c>
      <c r="X117" s="138">
        <v>4</v>
      </c>
      <c r="Y117" s="138">
        <v>4</v>
      </c>
      <c r="Z117" s="74">
        <v>5</v>
      </c>
      <c r="AA117" s="74">
        <v>5</v>
      </c>
      <c r="AB117" s="74">
        <v>5</v>
      </c>
      <c r="AC117" s="74"/>
      <c r="AD117" s="74">
        <v>6</v>
      </c>
      <c r="AE117" s="79">
        <v>12</v>
      </c>
      <c r="AF117" s="78"/>
      <c r="AG117" s="78">
        <v>6</v>
      </c>
      <c r="AH117" s="78">
        <v>15</v>
      </c>
      <c r="AI117" s="78"/>
      <c r="AJ117" s="78">
        <v>6</v>
      </c>
      <c r="AK117" s="78">
        <v>19</v>
      </c>
      <c r="AL117" s="78">
        <v>13</v>
      </c>
      <c r="AM117" s="78">
        <v>15</v>
      </c>
      <c r="AN117" s="78">
        <v>18</v>
      </c>
      <c r="AO117" s="252">
        <v>2018</v>
      </c>
      <c r="AP117" s="78">
        <f>AE117+AH117+AK117+AL117+AM117+AN117</f>
        <v>92</v>
      </c>
      <c r="AR117" s="222"/>
    </row>
    <row r="118" spans="1:44" s="8" customFormat="1" ht="32.25" customHeight="1">
      <c r="A118" s="11"/>
      <c r="B118" s="12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8"/>
      <c r="R118" s="38"/>
      <c r="S118" s="38"/>
      <c r="T118" s="34" t="s">
        <v>30</v>
      </c>
      <c r="U118" s="277" t="s">
        <v>127</v>
      </c>
      <c r="V118" s="278">
        <v>1</v>
      </c>
      <c r="W118" s="278">
        <v>1</v>
      </c>
      <c r="X118" s="279">
        <v>1</v>
      </c>
      <c r="Y118" s="279">
        <v>1</v>
      </c>
      <c r="Z118" s="279">
        <v>1</v>
      </c>
      <c r="AA118" s="279">
        <v>1</v>
      </c>
      <c r="AB118" s="279">
        <v>1</v>
      </c>
      <c r="AC118" s="279"/>
      <c r="AD118" s="279">
        <v>1</v>
      </c>
      <c r="AE118" s="280">
        <f t="shared" ref="AE118:AN118" si="22">46/AE117</f>
        <v>3.8333333333333335</v>
      </c>
      <c r="AF118" s="280" t="e">
        <f t="shared" si="22"/>
        <v>#DIV/0!</v>
      </c>
      <c r="AG118" s="280">
        <f t="shared" si="22"/>
        <v>7.666666666666667</v>
      </c>
      <c r="AH118" s="280">
        <f t="shared" si="22"/>
        <v>3.0666666666666669</v>
      </c>
      <c r="AI118" s="280" t="e">
        <f t="shared" si="22"/>
        <v>#DIV/0!</v>
      </c>
      <c r="AJ118" s="280">
        <f t="shared" si="22"/>
        <v>7.666666666666667</v>
      </c>
      <c r="AK118" s="280">
        <f t="shared" si="22"/>
        <v>2.4210526315789473</v>
      </c>
      <c r="AL118" s="280">
        <f t="shared" si="22"/>
        <v>3.5384615384615383</v>
      </c>
      <c r="AM118" s="280">
        <f t="shared" si="22"/>
        <v>3.0666666666666669</v>
      </c>
      <c r="AN118" s="280">
        <f t="shared" si="22"/>
        <v>2.5555555555555554</v>
      </c>
      <c r="AO118" s="281">
        <v>2019</v>
      </c>
      <c r="AP118" s="280">
        <f>AN118</f>
        <v>2.5555555555555554</v>
      </c>
      <c r="AR118" s="222"/>
    </row>
    <row r="119" spans="1:44" s="8" customFormat="1" ht="48.75" customHeight="1">
      <c r="A119" s="11"/>
      <c r="B119" s="12"/>
      <c r="C119" s="37">
        <v>6</v>
      </c>
      <c r="D119" s="37">
        <v>5</v>
      </c>
      <c r="E119" s="37">
        <v>6</v>
      </c>
      <c r="F119" s="37">
        <v>0</v>
      </c>
      <c r="G119" s="37">
        <v>8</v>
      </c>
      <c r="H119" s="37">
        <v>0</v>
      </c>
      <c r="I119" s="37">
        <v>1</v>
      </c>
      <c r="J119" s="56">
        <v>2</v>
      </c>
      <c r="K119" s="37">
        <v>2</v>
      </c>
      <c r="L119" s="37">
        <v>3</v>
      </c>
      <c r="M119" s="37">
        <v>0</v>
      </c>
      <c r="N119" s="37">
        <v>1</v>
      </c>
      <c r="O119" s="37">
        <v>2</v>
      </c>
      <c r="P119" s="37">
        <v>3</v>
      </c>
      <c r="Q119" s="38">
        <v>0</v>
      </c>
      <c r="R119" s="38">
        <v>1</v>
      </c>
      <c r="S119" s="38" t="s">
        <v>144</v>
      </c>
      <c r="T119" s="9" t="s">
        <v>224</v>
      </c>
      <c r="U119" s="195" t="s">
        <v>137</v>
      </c>
      <c r="V119" s="137">
        <v>5582.1</v>
      </c>
      <c r="W119" s="137">
        <v>7217.1872000000003</v>
      </c>
      <c r="X119" s="137">
        <v>9598</v>
      </c>
      <c r="Y119" s="137">
        <v>9597.5650000000005</v>
      </c>
      <c r="Z119" s="105">
        <v>9114.6</v>
      </c>
      <c r="AA119" s="105">
        <v>9114.6</v>
      </c>
      <c r="AB119" s="105">
        <v>5193.1809999999996</v>
      </c>
      <c r="AC119" s="142">
        <v>7138.11</v>
      </c>
      <c r="AD119" s="142">
        <v>6736.1</v>
      </c>
      <c r="AE119" s="295">
        <v>10004.879999999999</v>
      </c>
      <c r="AF119" s="147">
        <f>AE119</f>
        <v>10004.879999999999</v>
      </c>
      <c r="AG119" s="147"/>
      <c r="AH119" s="73">
        <v>10073.9</v>
      </c>
      <c r="AI119" s="73">
        <f>AH119</f>
        <v>10073.9</v>
      </c>
      <c r="AJ119" s="73"/>
      <c r="AK119" s="73">
        <f>AI119+AJ119</f>
        <v>10073.9</v>
      </c>
      <c r="AL119" s="73">
        <f>AK119</f>
        <v>10073.9</v>
      </c>
      <c r="AM119" s="73">
        <f>AL119</f>
        <v>10073.9</v>
      </c>
      <c r="AN119" s="73">
        <f>AM119</f>
        <v>10073.9</v>
      </c>
      <c r="AO119" s="64">
        <v>2019</v>
      </c>
      <c r="AP119" s="166"/>
      <c r="AR119" s="222">
        <f>AE119+AH119+AK119+AL119+AM119+AN119</f>
        <v>60374.380000000005</v>
      </c>
    </row>
    <row r="120" spans="1:44" s="8" customFormat="1" ht="33" customHeight="1">
      <c r="A120" s="11"/>
      <c r="B120" s="12"/>
      <c r="C120" s="37"/>
      <c r="D120" s="37"/>
      <c r="E120" s="37"/>
      <c r="F120" s="37"/>
      <c r="G120" s="37"/>
      <c r="H120" s="37"/>
      <c r="I120" s="37"/>
      <c r="J120" s="56"/>
      <c r="K120" s="37"/>
      <c r="L120" s="37"/>
      <c r="M120" s="37"/>
      <c r="N120" s="37"/>
      <c r="O120" s="37"/>
      <c r="P120" s="37"/>
      <c r="Q120" s="38"/>
      <c r="R120" s="38"/>
      <c r="S120" s="38"/>
      <c r="T120" s="34" t="s">
        <v>84</v>
      </c>
      <c r="U120" s="195" t="s">
        <v>137</v>
      </c>
      <c r="V120" s="137" t="s">
        <v>159</v>
      </c>
      <c r="W120" s="137" t="s">
        <v>159</v>
      </c>
      <c r="X120" s="137">
        <v>10</v>
      </c>
      <c r="Y120" s="137">
        <v>10</v>
      </c>
      <c r="Z120" s="137">
        <v>10</v>
      </c>
      <c r="AA120" s="137">
        <v>10</v>
      </c>
      <c r="AB120" s="137">
        <v>10</v>
      </c>
      <c r="AC120" s="137"/>
      <c r="AD120" s="137">
        <v>10</v>
      </c>
      <c r="AE120" s="221">
        <v>23.68</v>
      </c>
      <c r="AF120" s="221">
        <v>23</v>
      </c>
      <c r="AG120" s="221">
        <v>23</v>
      </c>
      <c r="AH120" s="221">
        <v>23</v>
      </c>
      <c r="AI120" s="221">
        <v>23</v>
      </c>
      <c r="AJ120" s="221">
        <v>23</v>
      </c>
      <c r="AK120" s="221">
        <v>23</v>
      </c>
      <c r="AL120" s="221">
        <v>23</v>
      </c>
      <c r="AM120" s="221">
        <v>23</v>
      </c>
      <c r="AN120" s="221">
        <v>23</v>
      </c>
      <c r="AO120" s="221">
        <v>23</v>
      </c>
      <c r="AP120" s="221">
        <v>23</v>
      </c>
      <c r="AR120" s="222">
        <f>AE120+AH120+AK120+AL120+AM120+AN120</f>
        <v>138.68</v>
      </c>
    </row>
    <row r="121" spans="1:44" s="8" customFormat="1" ht="44.25" customHeight="1">
      <c r="A121" s="11"/>
      <c r="B121" s="12"/>
      <c r="C121" s="37">
        <v>6</v>
      </c>
      <c r="D121" s="37">
        <v>5</v>
      </c>
      <c r="E121" s="37">
        <v>6</v>
      </c>
      <c r="F121" s="37">
        <v>0</v>
      </c>
      <c r="G121" s="37">
        <v>8</v>
      </c>
      <c r="H121" s="37">
        <v>0</v>
      </c>
      <c r="I121" s="37">
        <v>1</v>
      </c>
      <c r="J121" s="56">
        <v>2</v>
      </c>
      <c r="K121" s="37">
        <v>2</v>
      </c>
      <c r="L121" s="37">
        <v>3</v>
      </c>
      <c r="M121" s="37">
        <v>0</v>
      </c>
      <c r="N121" s="37">
        <v>1</v>
      </c>
      <c r="O121" s="37">
        <v>2</v>
      </c>
      <c r="P121" s="37">
        <v>3</v>
      </c>
      <c r="Q121" s="38">
        <v>0</v>
      </c>
      <c r="R121" s="38">
        <v>5</v>
      </c>
      <c r="S121" s="38" t="s">
        <v>144</v>
      </c>
      <c r="T121" s="9" t="s">
        <v>31</v>
      </c>
      <c r="U121" s="195" t="s">
        <v>137</v>
      </c>
      <c r="V121" s="137">
        <v>3647.4</v>
      </c>
      <c r="W121" s="137">
        <v>2537</v>
      </c>
      <c r="X121" s="137">
        <v>2250</v>
      </c>
      <c r="Y121" s="137">
        <v>1629.6489999999999</v>
      </c>
      <c r="Z121" s="105">
        <v>2294.4</v>
      </c>
      <c r="AA121" s="105">
        <v>2294.4</v>
      </c>
      <c r="AB121" s="105">
        <v>1177.94</v>
      </c>
      <c r="AC121" s="73">
        <v>2405.9</v>
      </c>
      <c r="AD121" s="84">
        <v>337.7</v>
      </c>
      <c r="AE121" s="311">
        <v>2295.4</v>
      </c>
      <c r="AF121" s="73">
        <v>2405.9</v>
      </c>
      <c r="AG121" s="73">
        <v>246.6</v>
      </c>
      <c r="AH121" s="73">
        <v>2287.1999999999998</v>
      </c>
      <c r="AI121" s="73" t="s">
        <v>159</v>
      </c>
      <c r="AJ121" s="73" t="s">
        <v>159</v>
      </c>
      <c r="AK121" s="73">
        <v>2287.1999999999998</v>
      </c>
      <c r="AL121" s="73">
        <v>2287.1999999999998</v>
      </c>
      <c r="AM121" s="73">
        <v>2287.1999999999998</v>
      </c>
      <c r="AN121" s="73">
        <v>2287.1999999999998</v>
      </c>
      <c r="AO121" s="13">
        <v>2019</v>
      </c>
      <c r="AP121" s="137"/>
      <c r="AR121" s="222">
        <f>AE121+AH121+AK121+AL121+AM121+AN121</f>
        <v>13731.400000000001</v>
      </c>
    </row>
    <row r="122" spans="1:44" s="8" customFormat="1" ht="48.75" customHeight="1">
      <c r="A122" s="11"/>
      <c r="B122" s="12"/>
      <c r="C122" s="37"/>
      <c r="D122" s="37"/>
      <c r="E122" s="37"/>
      <c r="F122" s="37"/>
      <c r="G122" s="37"/>
      <c r="H122" s="37"/>
      <c r="I122" s="37"/>
      <c r="J122" s="56"/>
      <c r="K122" s="37"/>
      <c r="L122" s="37"/>
      <c r="M122" s="37"/>
      <c r="N122" s="37"/>
      <c r="O122" s="37"/>
      <c r="P122" s="37"/>
      <c r="Q122" s="38"/>
      <c r="R122" s="38"/>
      <c r="S122" s="38"/>
      <c r="T122" s="51" t="s">
        <v>85</v>
      </c>
      <c r="U122" s="136" t="s">
        <v>162</v>
      </c>
      <c r="V122" s="137" t="s">
        <v>159</v>
      </c>
      <c r="W122" s="137" t="s">
        <v>159</v>
      </c>
      <c r="X122" s="138">
        <v>100</v>
      </c>
      <c r="Y122" s="138">
        <v>100</v>
      </c>
      <c r="Z122" s="138">
        <v>100</v>
      </c>
      <c r="AA122" s="138">
        <v>100</v>
      </c>
      <c r="AB122" s="138">
        <v>100</v>
      </c>
      <c r="AC122" s="138"/>
      <c r="AD122" s="138">
        <v>100</v>
      </c>
      <c r="AE122" s="79">
        <v>1</v>
      </c>
      <c r="AF122" s="78">
        <v>1</v>
      </c>
      <c r="AG122" s="78">
        <v>1</v>
      </c>
      <c r="AH122" s="78">
        <v>1</v>
      </c>
      <c r="AI122" s="78">
        <v>1</v>
      </c>
      <c r="AJ122" s="78">
        <v>1</v>
      </c>
      <c r="AK122" s="78">
        <v>1</v>
      </c>
      <c r="AL122" s="78">
        <v>1</v>
      </c>
      <c r="AM122" s="78">
        <v>1</v>
      </c>
      <c r="AN122" s="78">
        <v>1</v>
      </c>
      <c r="AO122" s="78"/>
      <c r="AP122" s="78">
        <v>1</v>
      </c>
      <c r="AR122" s="222">
        <f>AE122+AH122+AK122+AL122+AM122+AN122</f>
        <v>6</v>
      </c>
    </row>
    <row r="123" spans="1:44" s="8" customFormat="1" ht="30.75" customHeight="1">
      <c r="A123" s="11"/>
      <c r="B123" s="12"/>
      <c r="C123" s="37">
        <v>6</v>
      </c>
      <c r="D123" s="37">
        <v>5</v>
      </c>
      <c r="E123" s="37">
        <v>6</v>
      </c>
      <c r="F123" s="37">
        <v>0</v>
      </c>
      <c r="G123" s="37">
        <v>8</v>
      </c>
      <c r="H123" s="37">
        <v>0</v>
      </c>
      <c r="I123" s="37">
        <v>1</v>
      </c>
      <c r="J123" s="56">
        <v>2</v>
      </c>
      <c r="K123" s="37">
        <v>2</v>
      </c>
      <c r="L123" s="37">
        <v>3</v>
      </c>
      <c r="M123" s="37">
        <v>0</v>
      </c>
      <c r="N123" s="37">
        <v>1</v>
      </c>
      <c r="O123" s="37">
        <v>2</v>
      </c>
      <c r="P123" s="37">
        <v>3</v>
      </c>
      <c r="Q123" s="38">
        <v>0</v>
      </c>
      <c r="R123" s="38">
        <v>9</v>
      </c>
      <c r="S123" s="38" t="s">
        <v>144</v>
      </c>
      <c r="T123" s="51" t="s">
        <v>32</v>
      </c>
      <c r="U123" s="136" t="s">
        <v>137</v>
      </c>
      <c r="V123" s="137"/>
      <c r="W123" s="137"/>
      <c r="X123" s="138"/>
      <c r="Y123" s="138"/>
      <c r="Z123" s="138"/>
      <c r="AA123" s="138"/>
      <c r="AB123" s="138"/>
      <c r="AC123" s="138"/>
      <c r="AD123" s="138"/>
      <c r="AE123" s="295">
        <v>13.08</v>
      </c>
      <c r="AF123" s="73">
        <v>2405.9</v>
      </c>
      <c r="AG123" s="73">
        <v>246.6</v>
      </c>
      <c r="AH123" s="73">
        <v>0</v>
      </c>
      <c r="AI123" s="73" t="s">
        <v>159</v>
      </c>
      <c r="AJ123" s="73" t="s">
        <v>159</v>
      </c>
      <c r="AK123" s="73">
        <v>0</v>
      </c>
      <c r="AL123" s="73">
        <v>0</v>
      </c>
      <c r="AM123" s="73">
        <v>0</v>
      </c>
      <c r="AN123" s="73">
        <v>0</v>
      </c>
      <c r="AO123" s="13">
        <v>2019</v>
      </c>
      <c r="AP123" s="137"/>
      <c r="AR123" s="222"/>
    </row>
    <row r="124" spans="1:44" s="8" customFormat="1" ht="30.75" customHeight="1">
      <c r="A124" s="11"/>
      <c r="B124" s="12"/>
      <c r="C124" s="37"/>
      <c r="D124" s="37"/>
      <c r="E124" s="37"/>
      <c r="F124" s="37"/>
      <c r="G124" s="37"/>
      <c r="H124" s="37"/>
      <c r="I124" s="37"/>
      <c r="J124" s="56"/>
      <c r="K124" s="37"/>
      <c r="L124" s="37"/>
      <c r="M124" s="37"/>
      <c r="N124" s="37"/>
      <c r="O124" s="37"/>
      <c r="P124" s="37"/>
      <c r="Q124" s="38"/>
      <c r="R124" s="38"/>
      <c r="S124" s="38"/>
      <c r="T124" s="9" t="s">
        <v>254</v>
      </c>
      <c r="U124" s="195" t="s">
        <v>125</v>
      </c>
      <c r="V124" s="137"/>
      <c r="W124" s="137"/>
      <c r="X124" s="138"/>
      <c r="Y124" s="138"/>
      <c r="Z124" s="138"/>
      <c r="AA124" s="138"/>
      <c r="AB124" s="138"/>
      <c r="AC124" s="138"/>
      <c r="AD124" s="138"/>
      <c r="AE124" s="79">
        <v>1</v>
      </c>
      <c r="AF124" s="78"/>
      <c r="AG124" s="78"/>
      <c r="AH124" s="73" t="s">
        <v>159</v>
      </c>
      <c r="AI124" s="73" t="s">
        <v>159</v>
      </c>
      <c r="AJ124" s="73" t="s">
        <v>159</v>
      </c>
      <c r="AK124" s="73" t="s">
        <v>159</v>
      </c>
      <c r="AL124" s="73" t="s">
        <v>159</v>
      </c>
      <c r="AM124" s="73" t="s">
        <v>159</v>
      </c>
      <c r="AN124" s="73" t="s">
        <v>159</v>
      </c>
      <c r="AO124" s="78"/>
      <c r="AP124" s="78">
        <v>1</v>
      </c>
      <c r="AR124" s="222"/>
    </row>
    <row r="125" spans="1:44" s="8" customFormat="1" ht="45" customHeight="1">
      <c r="A125" s="11"/>
      <c r="B125" s="12"/>
      <c r="C125" s="37">
        <v>6</v>
      </c>
      <c r="D125" s="37">
        <v>5</v>
      </c>
      <c r="E125" s="37">
        <v>6</v>
      </c>
      <c r="F125" s="37">
        <v>0</v>
      </c>
      <c r="G125" s="37">
        <v>8</v>
      </c>
      <c r="H125" s="37">
        <v>0</v>
      </c>
      <c r="I125" s="37">
        <v>1</v>
      </c>
      <c r="J125" s="56">
        <v>2</v>
      </c>
      <c r="K125" s="37">
        <v>2</v>
      </c>
      <c r="L125" s="37">
        <v>3</v>
      </c>
      <c r="M125" s="37">
        <v>0</v>
      </c>
      <c r="N125" s="37">
        <v>1</v>
      </c>
      <c r="O125" s="37">
        <v>2</v>
      </c>
      <c r="P125" s="37">
        <v>3</v>
      </c>
      <c r="Q125" s="38">
        <v>6</v>
      </c>
      <c r="R125" s="38">
        <v>0</v>
      </c>
      <c r="S125" s="38" t="s">
        <v>144</v>
      </c>
      <c r="T125" s="51" t="s">
        <v>33</v>
      </c>
      <c r="U125" s="136" t="s">
        <v>137</v>
      </c>
      <c r="V125" s="138">
        <v>70</v>
      </c>
      <c r="W125" s="138">
        <v>84.6</v>
      </c>
      <c r="X125" s="138">
        <v>85</v>
      </c>
      <c r="Y125" s="138">
        <v>81.95</v>
      </c>
      <c r="Z125" s="107">
        <v>87</v>
      </c>
      <c r="AA125" s="107">
        <v>87</v>
      </c>
      <c r="AB125" s="107">
        <v>25.361000000000001</v>
      </c>
      <c r="AC125" s="184">
        <v>87</v>
      </c>
      <c r="AD125" s="70"/>
      <c r="AE125" s="73">
        <f>AC125+AD125</f>
        <v>87</v>
      </c>
      <c r="AF125" s="76">
        <v>87</v>
      </c>
      <c r="AG125" s="73"/>
      <c r="AH125" s="73">
        <f>AF125+AG125</f>
        <v>87</v>
      </c>
      <c r="AI125" s="73">
        <v>87</v>
      </c>
      <c r="AJ125" s="73"/>
      <c r="AK125" s="73">
        <f>AI125+AJ125</f>
        <v>87</v>
      </c>
      <c r="AL125" s="73">
        <f>AK125</f>
        <v>87</v>
      </c>
      <c r="AM125" s="73">
        <f>AL125</f>
        <v>87</v>
      </c>
      <c r="AN125" s="73">
        <f>AM125</f>
        <v>87</v>
      </c>
      <c r="AO125" s="64">
        <v>2019</v>
      </c>
      <c r="AP125" s="137"/>
      <c r="AR125" s="222">
        <f>AE125+AH125+AK125+AL125+AM125+AN125</f>
        <v>522</v>
      </c>
    </row>
    <row r="126" spans="1:44" s="8" customFormat="1" ht="33" customHeight="1">
      <c r="A126" s="11"/>
      <c r="B126" s="12"/>
      <c r="C126" s="37"/>
      <c r="D126" s="37"/>
      <c r="E126" s="37"/>
      <c r="F126" s="37"/>
      <c r="G126" s="37"/>
      <c r="H126" s="37"/>
      <c r="I126" s="37"/>
      <c r="J126" s="56"/>
      <c r="K126" s="37"/>
      <c r="L126" s="37"/>
      <c r="M126" s="37"/>
      <c r="N126" s="43"/>
      <c r="O126" s="43"/>
      <c r="P126" s="43"/>
      <c r="Q126" s="44"/>
      <c r="R126" s="44"/>
      <c r="S126" s="44"/>
      <c r="T126" s="51" t="s">
        <v>86</v>
      </c>
      <c r="U126" s="136" t="s">
        <v>212</v>
      </c>
      <c r="V126" s="78" t="e">
        <f>V125/V115*100</f>
        <v>#REF!</v>
      </c>
      <c r="W126" s="78" t="e">
        <f>W125/W115*100</f>
        <v>#REF!</v>
      </c>
      <c r="X126" s="78" t="e">
        <f>X125/X115*100</f>
        <v>#REF!</v>
      </c>
      <c r="Y126" s="78" t="e">
        <f>Y125/Y115*100</f>
        <v>#REF!</v>
      </c>
      <c r="Z126" s="78">
        <v>0.7</v>
      </c>
      <c r="AA126" s="78">
        <v>0.7</v>
      </c>
      <c r="AB126" s="78">
        <v>0.7</v>
      </c>
      <c r="AC126" s="78"/>
      <c r="AD126" s="78" t="e">
        <f>AD125/AD115*100</f>
        <v>#REF!</v>
      </c>
      <c r="AE126" s="79">
        <v>12</v>
      </c>
      <c r="AF126" s="78">
        <v>12</v>
      </c>
      <c r="AG126" s="78">
        <v>12</v>
      </c>
      <c r="AH126" s="78">
        <v>12</v>
      </c>
      <c r="AI126" s="78">
        <v>12</v>
      </c>
      <c r="AJ126" s="78">
        <v>12</v>
      </c>
      <c r="AK126" s="78">
        <v>12</v>
      </c>
      <c r="AL126" s="78">
        <v>12</v>
      </c>
      <c r="AM126" s="78">
        <v>12</v>
      </c>
      <c r="AN126" s="78">
        <v>12</v>
      </c>
      <c r="AO126" s="78">
        <v>12</v>
      </c>
      <c r="AP126" s="78">
        <f>AE126+AH126+AK126+AL126+AM126+AN126</f>
        <v>72</v>
      </c>
      <c r="AR126" s="222"/>
    </row>
    <row r="127" spans="1:44" s="8" customFormat="1" ht="34.5" customHeight="1">
      <c r="A127" s="11"/>
      <c r="B127" s="12"/>
      <c r="C127" s="37">
        <v>6</v>
      </c>
      <c r="D127" s="37">
        <v>5</v>
      </c>
      <c r="E127" s="37">
        <v>6</v>
      </c>
      <c r="F127" s="37">
        <v>0</v>
      </c>
      <c r="G127" s="37">
        <v>8</v>
      </c>
      <c r="H127" s="37">
        <v>0</v>
      </c>
      <c r="I127" s="37">
        <v>1</v>
      </c>
      <c r="J127" s="56">
        <v>2</v>
      </c>
      <c r="K127" s="37">
        <v>2</v>
      </c>
      <c r="L127" s="37">
        <v>3</v>
      </c>
      <c r="M127" s="37">
        <v>0</v>
      </c>
      <c r="N127" s="37">
        <v>1</v>
      </c>
      <c r="O127" s="37">
        <v>2</v>
      </c>
      <c r="P127" s="37">
        <v>3</v>
      </c>
      <c r="Q127" s="38">
        <v>1</v>
      </c>
      <c r="R127" s="38">
        <v>1</v>
      </c>
      <c r="S127" s="38" t="s">
        <v>144</v>
      </c>
      <c r="T127" s="51" t="s">
        <v>225</v>
      </c>
      <c r="U127" s="195" t="s">
        <v>137</v>
      </c>
      <c r="V127" s="137">
        <v>0</v>
      </c>
      <c r="W127" s="81">
        <v>200</v>
      </c>
      <c r="X127" s="143">
        <v>230.3</v>
      </c>
      <c r="Y127" s="143">
        <v>230.3</v>
      </c>
      <c r="Z127" s="81">
        <v>0</v>
      </c>
      <c r="AA127" s="81">
        <v>0</v>
      </c>
      <c r="AB127" s="81">
        <v>0</v>
      </c>
      <c r="AC127" s="81"/>
      <c r="AD127" s="81">
        <v>1610</v>
      </c>
      <c r="AE127" s="73">
        <v>100</v>
      </c>
      <c r="AF127" s="82"/>
      <c r="AG127" s="82">
        <v>450</v>
      </c>
      <c r="AH127" s="73">
        <v>100</v>
      </c>
      <c r="AI127" s="82"/>
      <c r="AJ127" s="82">
        <v>520</v>
      </c>
      <c r="AK127" s="73">
        <v>100</v>
      </c>
      <c r="AL127" s="73">
        <f>AK127</f>
        <v>100</v>
      </c>
      <c r="AM127" s="73">
        <f>AL127</f>
        <v>100</v>
      </c>
      <c r="AN127" s="73">
        <f>AM127</f>
        <v>100</v>
      </c>
      <c r="AO127" s="13">
        <v>2019</v>
      </c>
      <c r="AP127" s="137"/>
      <c r="AR127" s="222">
        <f>AE127+AH127+AK127+AL127+AM127+AN127</f>
        <v>600</v>
      </c>
    </row>
    <row r="128" spans="1:44" s="8" customFormat="1" ht="25.5" customHeight="1">
      <c r="A128" s="11"/>
      <c r="B128" s="12"/>
      <c r="C128" s="37"/>
      <c r="D128" s="37"/>
      <c r="E128" s="37"/>
      <c r="F128" s="37"/>
      <c r="G128" s="37"/>
      <c r="H128" s="37"/>
      <c r="I128" s="37"/>
      <c r="J128" s="56"/>
      <c r="K128" s="37"/>
      <c r="L128" s="37"/>
      <c r="M128" s="37"/>
      <c r="N128" s="37"/>
      <c r="O128" s="37"/>
      <c r="P128" s="37"/>
      <c r="Q128" s="38"/>
      <c r="R128" s="38"/>
      <c r="S128" s="38"/>
      <c r="T128" s="150" t="s">
        <v>87</v>
      </c>
      <c r="U128" s="136" t="s">
        <v>125</v>
      </c>
      <c r="V128" s="137" t="s">
        <v>159</v>
      </c>
      <c r="W128" s="137" t="s">
        <v>159</v>
      </c>
      <c r="X128" s="138">
        <v>100</v>
      </c>
      <c r="Y128" s="138">
        <v>100</v>
      </c>
      <c r="Z128" s="138">
        <v>0</v>
      </c>
      <c r="AA128" s="138">
        <v>0</v>
      </c>
      <c r="AB128" s="138">
        <v>0</v>
      </c>
      <c r="AC128" s="138"/>
      <c r="AD128" s="138">
        <v>0</v>
      </c>
      <c r="AE128" s="79">
        <v>1</v>
      </c>
      <c r="AF128" s="78"/>
      <c r="AG128" s="78">
        <v>0</v>
      </c>
      <c r="AH128" s="78">
        <v>1</v>
      </c>
      <c r="AI128" s="78"/>
      <c r="AJ128" s="78">
        <v>0</v>
      </c>
      <c r="AK128" s="78">
        <v>1</v>
      </c>
      <c r="AL128" s="78">
        <v>1</v>
      </c>
      <c r="AM128" s="78">
        <v>1</v>
      </c>
      <c r="AN128" s="78">
        <v>1</v>
      </c>
      <c r="AO128" s="78"/>
      <c r="AP128" s="78">
        <v>1</v>
      </c>
      <c r="AR128" s="222"/>
    </row>
    <row r="129" spans="1:44" s="8" customFormat="1" ht="33.75" customHeight="1">
      <c r="A129" s="11"/>
      <c r="B129" s="12"/>
      <c r="C129" s="37">
        <v>6</v>
      </c>
      <c r="D129" s="37">
        <v>5</v>
      </c>
      <c r="E129" s="37">
        <v>6</v>
      </c>
      <c r="F129" s="37">
        <v>0</v>
      </c>
      <c r="G129" s="37">
        <v>8</v>
      </c>
      <c r="H129" s="37">
        <v>0</v>
      </c>
      <c r="I129" s="37">
        <v>1</v>
      </c>
      <c r="J129" s="56">
        <v>2</v>
      </c>
      <c r="K129" s="37">
        <v>2</v>
      </c>
      <c r="L129" s="37">
        <v>3</v>
      </c>
      <c r="M129" s="37">
        <v>0</v>
      </c>
      <c r="N129" s="37">
        <v>1</v>
      </c>
      <c r="O129" s="37">
        <v>2</v>
      </c>
      <c r="P129" s="37">
        <v>3</v>
      </c>
      <c r="Q129" s="38">
        <v>1</v>
      </c>
      <c r="R129" s="38">
        <v>2</v>
      </c>
      <c r="S129" s="38" t="s">
        <v>144</v>
      </c>
      <c r="T129" s="9" t="s">
        <v>242</v>
      </c>
      <c r="U129" s="195" t="s">
        <v>137</v>
      </c>
      <c r="V129" s="138">
        <v>27</v>
      </c>
      <c r="W129" s="77">
        <v>50</v>
      </c>
      <c r="X129" s="138">
        <v>100</v>
      </c>
      <c r="Y129" s="138">
        <v>100</v>
      </c>
      <c r="Z129" s="107">
        <v>295.5</v>
      </c>
      <c r="AA129" s="107">
        <v>295.5</v>
      </c>
      <c r="AB129" s="107">
        <v>0</v>
      </c>
      <c r="AC129" s="76">
        <v>500</v>
      </c>
      <c r="AD129" s="84">
        <v>0</v>
      </c>
      <c r="AE129" s="296">
        <v>207.81</v>
      </c>
      <c r="AF129" s="76"/>
      <c r="AG129" s="73">
        <v>0</v>
      </c>
      <c r="AH129" s="73">
        <v>0</v>
      </c>
      <c r="AI129" s="73" t="s">
        <v>159</v>
      </c>
      <c r="AJ129" s="73" t="s">
        <v>159</v>
      </c>
      <c r="AK129" s="73">
        <v>0</v>
      </c>
      <c r="AL129" s="73">
        <v>0</v>
      </c>
      <c r="AM129" s="73">
        <v>0</v>
      </c>
      <c r="AN129" s="73">
        <v>0</v>
      </c>
      <c r="AO129" s="13">
        <v>2019</v>
      </c>
      <c r="AP129" s="137"/>
      <c r="AR129" s="222">
        <f>AE129+AH129+AK129+AL129+AM129+AN129</f>
        <v>207.81</v>
      </c>
    </row>
    <row r="130" spans="1:44" s="8" customFormat="1" ht="31.5" customHeight="1">
      <c r="A130" s="11"/>
      <c r="B130" s="12"/>
      <c r="C130" s="37"/>
      <c r="D130" s="37"/>
      <c r="E130" s="37"/>
      <c r="F130" s="37"/>
      <c r="G130" s="37"/>
      <c r="H130" s="37"/>
      <c r="I130" s="37"/>
      <c r="J130" s="56"/>
      <c r="K130" s="37"/>
      <c r="L130" s="37"/>
      <c r="M130" s="37"/>
      <c r="N130" s="37"/>
      <c r="O130" s="37"/>
      <c r="P130" s="37"/>
      <c r="Q130" s="38"/>
      <c r="R130" s="38"/>
      <c r="S130" s="38"/>
      <c r="T130" s="150" t="s">
        <v>34</v>
      </c>
      <c r="U130" s="136" t="s">
        <v>125</v>
      </c>
      <c r="V130" s="137" t="s">
        <v>159</v>
      </c>
      <c r="W130" s="137" t="s">
        <v>159</v>
      </c>
      <c r="X130" s="138">
        <v>60</v>
      </c>
      <c r="Y130" s="138">
        <v>60</v>
      </c>
      <c r="Z130" s="138">
        <v>65</v>
      </c>
      <c r="AA130" s="138">
        <v>65</v>
      </c>
      <c r="AB130" s="138">
        <v>65</v>
      </c>
      <c r="AC130" s="138"/>
      <c r="AD130" s="138">
        <v>70</v>
      </c>
      <c r="AE130" s="79">
        <v>5</v>
      </c>
      <c r="AF130" s="78"/>
      <c r="AG130" s="78">
        <v>70</v>
      </c>
      <c r="AH130" s="73" t="s">
        <v>159</v>
      </c>
      <c r="AI130" s="73" t="s">
        <v>159</v>
      </c>
      <c r="AJ130" s="73" t="s">
        <v>159</v>
      </c>
      <c r="AK130" s="73" t="s">
        <v>159</v>
      </c>
      <c r="AL130" s="73" t="s">
        <v>159</v>
      </c>
      <c r="AM130" s="73" t="s">
        <v>159</v>
      </c>
      <c r="AN130" s="73" t="s">
        <v>159</v>
      </c>
      <c r="AO130" s="78"/>
      <c r="AP130" s="78">
        <f>AE130</f>
        <v>5</v>
      </c>
      <c r="AR130" s="222" t="e">
        <f>AE130+AH130+AK130+AL130+AM130+AN130</f>
        <v>#VALUE!</v>
      </c>
    </row>
    <row r="131" spans="1:44" s="8" customFormat="1" ht="36" customHeight="1">
      <c r="A131" s="11"/>
      <c r="B131" s="12"/>
      <c r="C131" s="37">
        <v>6</v>
      </c>
      <c r="D131" s="37">
        <v>5</v>
      </c>
      <c r="E131" s="37">
        <v>6</v>
      </c>
      <c r="F131" s="37">
        <v>0</v>
      </c>
      <c r="G131" s="37">
        <v>8</v>
      </c>
      <c r="H131" s="37">
        <v>0</v>
      </c>
      <c r="I131" s="37">
        <v>1</v>
      </c>
      <c r="J131" s="56">
        <v>2</v>
      </c>
      <c r="K131" s="37">
        <v>2</v>
      </c>
      <c r="L131" s="37">
        <v>3</v>
      </c>
      <c r="M131" s="37">
        <v>0</v>
      </c>
      <c r="N131" s="37">
        <v>1</v>
      </c>
      <c r="O131" s="37">
        <v>2</v>
      </c>
      <c r="P131" s="43">
        <v>3</v>
      </c>
      <c r="Q131" s="95">
        <v>2</v>
      </c>
      <c r="R131" s="95">
        <v>4</v>
      </c>
      <c r="S131" s="38" t="s">
        <v>144</v>
      </c>
      <c r="T131" s="51" t="s">
        <v>231</v>
      </c>
      <c r="U131" s="136" t="s">
        <v>137</v>
      </c>
      <c r="V131" s="82">
        <v>0</v>
      </c>
      <c r="W131" s="82">
        <v>0</v>
      </c>
      <c r="X131" s="138">
        <v>150</v>
      </c>
      <c r="Y131" s="138">
        <v>150</v>
      </c>
      <c r="Z131" s="138">
        <v>0</v>
      </c>
      <c r="AA131" s="138">
        <v>0</v>
      </c>
      <c r="AB131" s="138">
        <v>0</v>
      </c>
      <c r="AC131" s="138">
        <v>0</v>
      </c>
      <c r="AD131" s="138">
        <v>1081.0999999999999</v>
      </c>
      <c r="AE131" s="73">
        <v>39.1</v>
      </c>
      <c r="AF131" s="138"/>
      <c r="AG131" s="138">
        <v>0</v>
      </c>
      <c r="AH131" s="73">
        <v>0</v>
      </c>
      <c r="AI131" s="73" t="s">
        <v>159</v>
      </c>
      <c r="AJ131" s="73" t="s">
        <v>159</v>
      </c>
      <c r="AK131" s="73">
        <v>0</v>
      </c>
      <c r="AL131" s="73">
        <v>0</v>
      </c>
      <c r="AM131" s="73">
        <v>0</v>
      </c>
      <c r="AN131" s="73">
        <v>0</v>
      </c>
      <c r="AO131" s="13">
        <v>2016</v>
      </c>
      <c r="AP131" s="137"/>
      <c r="AR131" s="222">
        <f>AE131+AH131+AK131+AL131+AM131+AN131</f>
        <v>39.1</v>
      </c>
    </row>
    <row r="132" spans="1:44" s="8" customFormat="1" ht="32.25" customHeight="1">
      <c r="A132" s="11"/>
      <c r="B132" s="12"/>
      <c r="C132" s="37"/>
      <c r="D132" s="37"/>
      <c r="E132" s="37"/>
      <c r="F132" s="37"/>
      <c r="G132" s="37"/>
      <c r="H132" s="37"/>
      <c r="I132" s="37"/>
      <c r="J132" s="56"/>
      <c r="K132" s="37"/>
      <c r="L132" s="37"/>
      <c r="M132" s="43"/>
      <c r="N132" s="37"/>
      <c r="O132" s="37"/>
      <c r="P132" s="37"/>
      <c r="Q132" s="38"/>
      <c r="R132" s="38"/>
      <c r="S132" s="38"/>
      <c r="T132" s="150" t="s">
        <v>35</v>
      </c>
      <c r="U132" s="136" t="s">
        <v>125</v>
      </c>
      <c r="V132" s="137" t="s">
        <v>159</v>
      </c>
      <c r="W132" s="137" t="s">
        <v>159</v>
      </c>
      <c r="X132" s="78">
        <v>3</v>
      </c>
      <c r="Y132" s="78">
        <v>3</v>
      </c>
      <c r="Z132" s="78">
        <v>0</v>
      </c>
      <c r="AA132" s="78">
        <v>0</v>
      </c>
      <c r="AB132" s="78">
        <v>0</v>
      </c>
      <c r="AC132" s="78"/>
      <c r="AD132" s="78">
        <v>0</v>
      </c>
      <c r="AE132" s="79">
        <v>46</v>
      </c>
      <c r="AF132" s="78">
        <v>3</v>
      </c>
      <c r="AG132" s="78">
        <v>3</v>
      </c>
      <c r="AH132" s="73" t="s">
        <v>159</v>
      </c>
      <c r="AI132" s="73" t="s">
        <v>159</v>
      </c>
      <c r="AJ132" s="73" t="s">
        <v>159</v>
      </c>
      <c r="AK132" s="73" t="s">
        <v>159</v>
      </c>
      <c r="AL132" s="73" t="s">
        <v>159</v>
      </c>
      <c r="AM132" s="73" t="s">
        <v>159</v>
      </c>
      <c r="AN132" s="73" t="s">
        <v>159</v>
      </c>
      <c r="AO132" s="13"/>
      <c r="AP132" s="78">
        <v>46</v>
      </c>
      <c r="AR132" s="222"/>
    </row>
    <row r="133" spans="1:44" s="8" customFormat="1" ht="44.25" customHeight="1">
      <c r="A133" s="11"/>
      <c r="B133" s="12"/>
      <c r="C133" s="37">
        <v>6</v>
      </c>
      <c r="D133" s="37">
        <v>5</v>
      </c>
      <c r="E133" s="37">
        <v>6</v>
      </c>
      <c r="F133" s="37">
        <v>0</v>
      </c>
      <c r="G133" s="37">
        <v>8</v>
      </c>
      <c r="H133" s="37">
        <v>0</v>
      </c>
      <c r="I133" s="37">
        <v>1</v>
      </c>
      <c r="J133" s="56">
        <v>2</v>
      </c>
      <c r="K133" s="37">
        <v>2</v>
      </c>
      <c r="L133" s="43">
        <v>3</v>
      </c>
      <c r="M133" s="55">
        <v>0</v>
      </c>
      <c r="N133" s="55">
        <v>1</v>
      </c>
      <c r="O133" s="37">
        <v>2</v>
      </c>
      <c r="P133" s="37">
        <v>3</v>
      </c>
      <c r="Q133" s="38">
        <v>3</v>
      </c>
      <c r="R133" s="38">
        <v>0</v>
      </c>
      <c r="S133" s="38" t="s">
        <v>144</v>
      </c>
      <c r="T133" s="51" t="s">
        <v>243</v>
      </c>
      <c r="U133" s="195" t="s">
        <v>137</v>
      </c>
      <c r="V133" s="137">
        <v>0</v>
      </c>
      <c r="W133" s="81">
        <v>0</v>
      </c>
      <c r="X133" s="143">
        <v>100</v>
      </c>
      <c r="Y133" s="143">
        <v>100</v>
      </c>
      <c r="Z133" s="108">
        <v>130</v>
      </c>
      <c r="AA133" s="108">
        <v>130</v>
      </c>
      <c r="AB133" s="108">
        <v>75</v>
      </c>
      <c r="AC133" s="143"/>
      <c r="AD133" s="187">
        <v>927.2</v>
      </c>
      <c r="AE133" s="296">
        <v>221</v>
      </c>
      <c r="AF133" s="143"/>
      <c r="AG133" s="82">
        <v>0</v>
      </c>
      <c r="AH133" s="73">
        <v>0</v>
      </c>
      <c r="AI133" s="73" t="s">
        <v>159</v>
      </c>
      <c r="AJ133" s="73" t="s">
        <v>159</v>
      </c>
      <c r="AK133" s="73">
        <v>0</v>
      </c>
      <c r="AL133" s="73">
        <v>0</v>
      </c>
      <c r="AM133" s="73">
        <v>0</v>
      </c>
      <c r="AN133" s="73">
        <v>0</v>
      </c>
      <c r="AO133" s="13">
        <v>2014</v>
      </c>
      <c r="AP133" s="137"/>
      <c r="AR133" s="222">
        <f>AE133+AH133+AK133+AL133+AM133+AN133</f>
        <v>221</v>
      </c>
    </row>
    <row r="134" spans="1:44" s="8" customFormat="1" ht="30.75" customHeight="1">
      <c r="A134" s="11"/>
      <c r="B134" s="12"/>
      <c r="C134" s="89"/>
      <c r="D134" s="37"/>
      <c r="E134" s="37"/>
      <c r="F134" s="37"/>
      <c r="G134" s="37"/>
      <c r="H134" s="37"/>
      <c r="I134" s="37"/>
      <c r="J134" s="56"/>
      <c r="K134" s="37"/>
      <c r="L134" s="37"/>
      <c r="M134" s="37"/>
      <c r="N134" s="37"/>
      <c r="O134" s="37"/>
      <c r="P134" s="37"/>
      <c r="Q134" s="38"/>
      <c r="R134" s="38"/>
      <c r="S134" s="38"/>
      <c r="T134" s="51" t="s">
        <v>88</v>
      </c>
      <c r="U134" s="136" t="s">
        <v>125</v>
      </c>
      <c r="V134" s="137" t="s">
        <v>159</v>
      </c>
      <c r="W134" s="137" t="s">
        <v>159</v>
      </c>
      <c r="X134" s="78">
        <v>5</v>
      </c>
      <c r="Y134" s="78">
        <v>5</v>
      </c>
      <c r="Z134" s="78">
        <v>5</v>
      </c>
      <c r="AA134" s="78">
        <v>5</v>
      </c>
      <c r="AB134" s="78">
        <v>5</v>
      </c>
      <c r="AC134" s="78"/>
      <c r="AD134" s="78">
        <v>0</v>
      </c>
      <c r="AE134" s="79">
        <v>1</v>
      </c>
      <c r="AF134" s="78"/>
      <c r="AG134" s="78">
        <v>0</v>
      </c>
      <c r="AH134" s="73" t="s">
        <v>159</v>
      </c>
      <c r="AI134" s="73" t="s">
        <v>159</v>
      </c>
      <c r="AJ134" s="73" t="s">
        <v>159</v>
      </c>
      <c r="AK134" s="73" t="s">
        <v>159</v>
      </c>
      <c r="AL134" s="73" t="s">
        <v>159</v>
      </c>
      <c r="AM134" s="73" t="s">
        <v>159</v>
      </c>
      <c r="AN134" s="73" t="s">
        <v>159</v>
      </c>
      <c r="AO134" s="13"/>
      <c r="AP134" s="78">
        <v>1</v>
      </c>
      <c r="AR134" s="222"/>
    </row>
    <row r="135" spans="1:44" s="8" customFormat="1" ht="44.25" customHeight="1">
      <c r="A135" s="285"/>
      <c r="B135" s="285"/>
      <c r="C135" s="56">
        <v>6</v>
      </c>
      <c r="D135" s="56">
        <v>5</v>
      </c>
      <c r="E135" s="56">
        <v>6</v>
      </c>
      <c r="F135" s="263">
        <v>0</v>
      </c>
      <c r="G135" s="263">
        <v>8</v>
      </c>
      <c r="H135" s="263">
        <v>0</v>
      </c>
      <c r="I135" s="263">
        <v>1</v>
      </c>
      <c r="J135" s="56">
        <v>2</v>
      </c>
      <c r="K135" s="56">
        <v>2</v>
      </c>
      <c r="L135" s="56">
        <v>3</v>
      </c>
      <c r="M135" s="56">
        <v>0</v>
      </c>
      <c r="N135" s="56">
        <v>1</v>
      </c>
      <c r="O135" s="263" t="s">
        <v>274</v>
      </c>
      <c r="P135" s="263">
        <v>0</v>
      </c>
      <c r="Q135" s="95">
        <v>6</v>
      </c>
      <c r="R135" s="95">
        <v>8</v>
      </c>
      <c r="S135" s="48" t="s">
        <v>144</v>
      </c>
      <c r="T135" s="51" t="s">
        <v>66</v>
      </c>
      <c r="U135" s="136" t="s">
        <v>137</v>
      </c>
      <c r="V135" s="137" t="s">
        <v>159</v>
      </c>
      <c r="W135" s="137" t="s">
        <v>159</v>
      </c>
      <c r="X135" s="137" t="s">
        <v>159</v>
      </c>
      <c r="Y135" s="108">
        <v>382.87</v>
      </c>
      <c r="Z135" s="137" t="s">
        <v>159</v>
      </c>
      <c r="AA135" s="137" t="s">
        <v>159</v>
      </c>
      <c r="AB135" s="137" t="s">
        <v>159</v>
      </c>
      <c r="AC135" s="13">
        <v>2019</v>
      </c>
      <c r="AD135" s="262"/>
      <c r="AE135" s="295">
        <v>69</v>
      </c>
      <c r="AF135" s="147">
        <f>AE135</f>
        <v>69</v>
      </c>
      <c r="AG135" s="147"/>
      <c r="AH135" s="73">
        <v>0</v>
      </c>
      <c r="AI135" s="73" t="s">
        <v>159</v>
      </c>
      <c r="AJ135" s="73" t="s">
        <v>159</v>
      </c>
      <c r="AK135" s="73">
        <v>0</v>
      </c>
      <c r="AL135" s="73">
        <v>0</v>
      </c>
      <c r="AM135" s="73">
        <v>0</v>
      </c>
      <c r="AN135" s="73">
        <v>0</v>
      </c>
      <c r="AO135" s="64">
        <v>2019</v>
      </c>
      <c r="AP135" s="166"/>
    </row>
    <row r="136" spans="1:44" s="8" customFormat="1" ht="32.25" customHeight="1">
      <c r="A136" s="11"/>
      <c r="B136" s="12"/>
      <c r="C136" s="37"/>
      <c r="D136" s="43"/>
      <c r="E136" s="43"/>
      <c r="F136" s="43"/>
      <c r="G136" s="43"/>
      <c r="H136" s="43"/>
      <c r="I136" s="43"/>
      <c r="J136" s="43"/>
      <c r="K136" s="43"/>
      <c r="L136" s="43"/>
      <c r="M136" s="43"/>
      <c r="N136" s="43"/>
      <c r="O136" s="37"/>
      <c r="P136" s="37"/>
      <c r="Q136" s="38"/>
      <c r="R136" s="38"/>
      <c r="S136" s="38"/>
      <c r="T136" s="150" t="s">
        <v>36</v>
      </c>
      <c r="U136" s="136" t="s">
        <v>137</v>
      </c>
      <c r="V136" s="137" t="s">
        <v>159</v>
      </c>
      <c r="W136" s="137" t="s">
        <v>159</v>
      </c>
      <c r="X136" s="137" t="s">
        <v>159</v>
      </c>
      <c r="Y136" s="137">
        <v>18.739999999999998</v>
      </c>
      <c r="Z136" s="137" t="s">
        <v>159</v>
      </c>
      <c r="AA136" s="137" t="s">
        <v>159</v>
      </c>
      <c r="AB136" s="137">
        <f>Y136</f>
        <v>18.739999999999998</v>
      </c>
      <c r="AC136" s="13"/>
      <c r="AD136" s="135"/>
      <c r="AE136" s="298">
        <v>23.68</v>
      </c>
      <c r="AF136" s="221">
        <v>18.7</v>
      </c>
      <c r="AG136" s="221">
        <v>18.7</v>
      </c>
      <c r="AH136" s="73" t="s">
        <v>159</v>
      </c>
      <c r="AI136" s="73" t="s">
        <v>159</v>
      </c>
      <c r="AJ136" s="73" t="s">
        <v>159</v>
      </c>
      <c r="AK136" s="73" t="s">
        <v>159</v>
      </c>
      <c r="AL136" s="73" t="s">
        <v>159</v>
      </c>
      <c r="AM136" s="73" t="s">
        <v>159</v>
      </c>
      <c r="AN136" s="73" t="s">
        <v>159</v>
      </c>
      <c r="AO136" s="221">
        <v>18.7</v>
      </c>
      <c r="AP136" s="221">
        <f>AE136</f>
        <v>23.68</v>
      </c>
    </row>
    <row r="137" spans="1:44" s="8" customFormat="1" ht="33" customHeight="1">
      <c r="A137" s="285"/>
      <c r="B137" s="285"/>
      <c r="C137" s="56">
        <v>6</v>
      </c>
      <c r="D137" s="56">
        <v>5</v>
      </c>
      <c r="E137" s="56">
        <v>6</v>
      </c>
      <c r="F137" s="263">
        <v>0</v>
      </c>
      <c r="G137" s="263">
        <v>8</v>
      </c>
      <c r="H137" s="263">
        <v>0</v>
      </c>
      <c r="I137" s="263">
        <v>1</v>
      </c>
      <c r="J137" s="56">
        <v>2</v>
      </c>
      <c r="K137" s="56">
        <v>2</v>
      </c>
      <c r="L137" s="56">
        <v>3</v>
      </c>
      <c r="M137" s="56">
        <v>0</v>
      </c>
      <c r="N137" s="56">
        <v>1</v>
      </c>
      <c r="O137" s="56">
        <v>1</v>
      </c>
      <c r="P137" s="56">
        <v>0</v>
      </c>
      <c r="Q137" s="163">
        <v>6</v>
      </c>
      <c r="R137" s="163">
        <v>8</v>
      </c>
      <c r="S137" s="286">
        <v>0</v>
      </c>
      <c r="T137" s="150" t="s">
        <v>37</v>
      </c>
      <c r="U137" s="136" t="s">
        <v>137</v>
      </c>
      <c r="V137" s="137" t="s">
        <v>159</v>
      </c>
      <c r="W137" s="137" t="s">
        <v>159</v>
      </c>
      <c r="X137" s="137" t="s">
        <v>159</v>
      </c>
      <c r="Y137" s="108">
        <v>3828.701</v>
      </c>
      <c r="Z137" s="137" t="s">
        <v>159</v>
      </c>
      <c r="AA137" s="137" t="s">
        <v>159</v>
      </c>
      <c r="AB137" s="137" t="s">
        <v>159</v>
      </c>
      <c r="AC137" s="13">
        <v>2019</v>
      </c>
      <c r="AD137" s="135"/>
      <c r="AE137" s="295">
        <v>6894.6030000000001</v>
      </c>
      <c r="AF137" s="147">
        <f>AE137</f>
        <v>6894.6030000000001</v>
      </c>
      <c r="AG137" s="147"/>
      <c r="AH137" s="73">
        <v>0</v>
      </c>
      <c r="AI137" s="73" t="s">
        <v>159</v>
      </c>
      <c r="AJ137" s="73" t="s">
        <v>159</v>
      </c>
      <c r="AK137" s="73">
        <v>0</v>
      </c>
      <c r="AL137" s="73">
        <v>0</v>
      </c>
      <c r="AM137" s="73">
        <v>0</v>
      </c>
      <c r="AN137" s="73">
        <v>0</v>
      </c>
      <c r="AO137" s="64">
        <v>2019</v>
      </c>
      <c r="AP137" s="166"/>
    </row>
    <row r="138" spans="1:44" s="8" customFormat="1" ht="32.25" customHeight="1">
      <c r="A138" s="11"/>
      <c r="B138" s="12"/>
      <c r="C138" s="37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37"/>
      <c r="P138" s="37"/>
      <c r="Q138" s="38"/>
      <c r="R138" s="38"/>
      <c r="S138" s="38"/>
      <c r="T138" s="150" t="s">
        <v>38</v>
      </c>
      <c r="U138" s="136" t="s">
        <v>137</v>
      </c>
      <c r="V138" s="137" t="s">
        <v>159</v>
      </c>
      <c r="W138" s="137" t="s">
        <v>159</v>
      </c>
      <c r="X138" s="137" t="s">
        <v>159</v>
      </c>
      <c r="Y138" s="137">
        <v>18.739999999999998</v>
      </c>
      <c r="Z138" s="137" t="s">
        <v>159</v>
      </c>
      <c r="AA138" s="137" t="s">
        <v>159</v>
      </c>
      <c r="AB138" s="137">
        <f>Y138</f>
        <v>18.739999999999998</v>
      </c>
      <c r="AC138" s="13"/>
      <c r="AD138" s="135"/>
      <c r="AE138" s="221">
        <v>23.68</v>
      </c>
      <c r="AF138" s="221">
        <v>18.7</v>
      </c>
      <c r="AG138" s="221">
        <v>18.7</v>
      </c>
      <c r="AH138" s="73" t="s">
        <v>159</v>
      </c>
      <c r="AI138" s="73" t="s">
        <v>159</v>
      </c>
      <c r="AJ138" s="73" t="s">
        <v>159</v>
      </c>
      <c r="AK138" s="73" t="s">
        <v>159</v>
      </c>
      <c r="AL138" s="73" t="s">
        <v>159</v>
      </c>
      <c r="AM138" s="73" t="s">
        <v>159</v>
      </c>
      <c r="AN138" s="73" t="s">
        <v>159</v>
      </c>
      <c r="AO138" s="221">
        <v>18.7</v>
      </c>
      <c r="AP138" s="221">
        <f>AE138</f>
        <v>23.68</v>
      </c>
    </row>
    <row r="139" spans="1:44" s="8" customFormat="1" ht="45.95" customHeight="1">
      <c r="A139" s="53"/>
      <c r="B139" s="54"/>
      <c r="C139" s="55"/>
      <c r="D139" s="55"/>
      <c r="E139" s="55"/>
      <c r="F139" s="55"/>
      <c r="G139" s="55"/>
      <c r="H139" s="55"/>
      <c r="I139" s="55"/>
      <c r="J139" s="55"/>
      <c r="K139" s="55"/>
      <c r="L139" s="55"/>
      <c r="M139" s="55"/>
      <c r="N139" s="55"/>
      <c r="O139" s="55"/>
      <c r="P139" s="55"/>
      <c r="Q139" s="59"/>
      <c r="R139" s="59"/>
      <c r="S139" s="59"/>
      <c r="T139" s="133" t="s">
        <v>107</v>
      </c>
      <c r="U139" s="134" t="s">
        <v>137</v>
      </c>
      <c r="V139" s="171" t="e">
        <f>SUM(V145,#REF!,#REF!)</f>
        <v>#REF!</v>
      </c>
      <c r="W139" s="171" t="e">
        <f>SUM(W145,#REF!,W127,#REF!,#REF!,#REF!)</f>
        <v>#REF!</v>
      </c>
      <c r="X139" s="171" t="e">
        <f>SUM(X145,#REF!,X127,#REF!,#REF!,#REF!,X147,#REF!,#REF!,#REF!,#REF!)</f>
        <v>#REF!</v>
      </c>
      <c r="Y139" s="171" t="e">
        <f>SUM(Y145,#REF!,Y127,#REF!,#REF!,#REF!,Y147,#REF!,#REF!,#REF!,#REF!)</f>
        <v>#REF!</v>
      </c>
      <c r="Z139" s="172" t="e">
        <f>SUM(Z145,#REF!,Z127,#REF!,#REF!,#REF!,#REF!,#REF!,#REF!,#REF!,#REF!)</f>
        <v>#REF!</v>
      </c>
      <c r="AA139" s="172" t="e">
        <f>SUM(AA145,#REF!,AA127,#REF!,#REF!,#REF!,#REF!,#REF!,#REF!,#REF!,#REF!)</f>
        <v>#REF!</v>
      </c>
      <c r="AB139" s="172" t="e">
        <f>SUM(AB145,#REF!,AB127,#REF!,#REF!,#REF!,#REF!,#REF!,#REF!,#REF!,#REF!)</f>
        <v>#REF!</v>
      </c>
      <c r="AC139" s="185" t="e">
        <f>SUM(AC145,#REF!,AC127,#REF!,#REF!,#REF!,#REF!,#REF!)</f>
        <v>#REF!</v>
      </c>
      <c r="AD139" s="185" t="e">
        <f>SUM(AD145,#REF!,AD127,#REF!,#REF!,#REF!,#REF!,#REF!,AD147)</f>
        <v>#REF!</v>
      </c>
      <c r="AE139" s="152">
        <f>AE145+AE151+AE147+AE149</f>
        <v>350</v>
      </c>
      <c r="AF139" s="152">
        <f t="shared" ref="AF139:AN139" si="23">AF145+AF151+AF147+AF149</f>
        <v>550</v>
      </c>
      <c r="AG139" s="152">
        <f t="shared" si="23"/>
        <v>550</v>
      </c>
      <c r="AH139" s="152">
        <f t="shared" si="23"/>
        <v>250</v>
      </c>
      <c r="AI139" s="152">
        <f t="shared" si="23"/>
        <v>550</v>
      </c>
      <c r="AJ139" s="152">
        <f t="shared" si="23"/>
        <v>550</v>
      </c>
      <c r="AK139" s="152">
        <f t="shared" si="23"/>
        <v>250</v>
      </c>
      <c r="AL139" s="152">
        <f t="shared" si="23"/>
        <v>250</v>
      </c>
      <c r="AM139" s="152">
        <f t="shared" si="23"/>
        <v>250</v>
      </c>
      <c r="AN139" s="152">
        <f t="shared" si="23"/>
        <v>250</v>
      </c>
      <c r="AO139" s="13">
        <v>2019</v>
      </c>
      <c r="AP139" s="171"/>
      <c r="AR139" s="222">
        <f>AE139+AH139+AK139+AL139+AM139+AN139</f>
        <v>1600</v>
      </c>
    </row>
    <row r="140" spans="1:44" s="8" customFormat="1" ht="45.75" customHeight="1">
      <c r="A140" s="11"/>
      <c r="B140" s="12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8"/>
      <c r="R140" s="38"/>
      <c r="S140" s="38"/>
      <c r="T140" s="34" t="s">
        <v>39</v>
      </c>
      <c r="U140" s="195" t="s">
        <v>125</v>
      </c>
      <c r="V140" s="85">
        <v>1340</v>
      </c>
      <c r="W140" s="85">
        <v>1340</v>
      </c>
      <c r="X140" s="78">
        <v>1345</v>
      </c>
      <c r="Y140" s="78">
        <v>1345</v>
      </c>
      <c r="Z140" s="85">
        <v>1350</v>
      </c>
      <c r="AA140" s="85">
        <v>1350</v>
      </c>
      <c r="AB140" s="85">
        <v>1350</v>
      </c>
      <c r="AC140" s="85"/>
      <c r="AD140" s="85">
        <v>1350</v>
      </c>
      <c r="AE140" s="79">
        <v>1500</v>
      </c>
      <c r="AF140" s="78"/>
      <c r="AG140" s="78">
        <v>1350</v>
      </c>
      <c r="AH140" s="78">
        <v>1510</v>
      </c>
      <c r="AI140" s="78"/>
      <c r="AJ140" s="78">
        <v>1350</v>
      </c>
      <c r="AK140" s="78">
        <v>1520</v>
      </c>
      <c r="AL140" s="78">
        <v>1530</v>
      </c>
      <c r="AM140" s="78">
        <v>1540</v>
      </c>
      <c r="AN140" s="78">
        <v>1560</v>
      </c>
      <c r="AO140" s="13">
        <v>2019</v>
      </c>
      <c r="AP140" s="78">
        <f>AE140+AH140+AK140+AL140+AM140+AN140</f>
        <v>9160</v>
      </c>
      <c r="AR140" s="222"/>
    </row>
    <row r="141" spans="1:44" s="8" customFormat="1" ht="35.25" customHeight="1">
      <c r="A141" s="11"/>
      <c r="B141" s="12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8"/>
      <c r="R141" s="38"/>
      <c r="S141" s="38"/>
      <c r="T141" s="9" t="s">
        <v>259</v>
      </c>
      <c r="U141" s="195" t="s">
        <v>126</v>
      </c>
      <c r="V141" s="85">
        <v>21700</v>
      </c>
      <c r="W141" s="85">
        <v>21700</v>
      </c>
      <c r="X141" s="78">
        <v>21800</v>
      </c>
      <c r="Y141" s="78">
        <v>21800</v>
      </c>
      <c r="Z141" s="85">
        <v>22000</v>
      </c>
      <c r="AA141" s="85">
        <v>22000</v>
      </c>
      <c r="AB141" s="85">
        <v>22000</v>
      </c>
      <c r="AC141" s="85"/>
      <c r="AD141" s="85">
        <v>22000</v>
      </c>
      <c r="AE141" s="79">
        <v>10000</v>
      </c>
      <c r="AF141" s="79"/>
      <c r="AG141" s="79">
        <v>22000</v>
      </c>
      <c r="AH141" s="79">
        <v>11000</v>
      </c>
      <c r="AI141" s="79"/>
      <c r="AJ141" s="79">
        <v>22000</v>
      </c>
      <c r="AK141" s="79">
        <v>12000</v>
      </c>
      <c r="AL141" s="79">
        <v>13000</v>
      </c>
      <c r="AM141" s="79">
        <v>14000</v>
      </c>
      <c r="AN141" s="79">
        <v>16000</v>
      </c>
      <c r="AO141" s="13">
        <v>2019</v>
      </c>
      <c r="AP141" s="79">
        <f>AE141+AH141+AK141+AL141+AM141+AN141</f>
        <v>76000</v>
      </c>
      <c r="AR141" s="222"/>
    </row>
    <row r="142" spans="1:44" s="8" customFormat="1" ht="15.75" customHeight="1">
      <c r="A142" s="11"/>
      <c r="B142" s="12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8"/>
      <c r="R142" s="38"/>
      <c r="S142" s="38"/>
      <c r="T142" s="9" t="s">
        <v>40</v>
      </c>
      <c r="U142" s="195" t="s">
        <v>126</v>
      </c>
      <c r="V142" s="79">
        <v>218</v>
      </c>
      <c r="W142" s="79">
        <v>218</v>
      </c>
      <c r="X142" s="79">
        <v>218</v>
      </c>
      <c r="Y142" s="79">
        <v>218</v>
      </c>
      <c r="Z142" s="79">
        <v>218</v>
      </c>
      <c r="AA142" s="79">
        <v>218</v>
      </c>
      <c r="AB142" s="79">
        <v>218</v>
      </c>
      <c r="AC142" s="79"/>
      <c r="AD142" s="79">
        <v>218</v>
      </c>
      <c r="AE142" s="79">
        <v>20800</v>
      </c>
      <c r="AF142" s="79"/>
      <c r="AG142" s="79">
        <v>15.5</v>
      </c>
      <c r="AH142" s="79">
        <v>21000</v>
      </c>
      <c r="AI142" s="79"/>
      <c r="AJ142" s="79">
        <v>15.5</v>
      </c>
      <c r="AK142" s="79">
        <v>21100</v>
      </c>
      <c r="AL142" s="79">
        <v>21200</v>
      </c>
      <c r="AM142" s="79">
        <v>21300</v>
      </c>
      <c r="AN142" s="79">
        <v>21500</v>
      </c>
      <c r="AO142" s="13">
        <v>2019</v>
      </c>
      <c r="AP142" s="79">
        <v>21500</v>
      </c>
      <c r="AR142" s="222"/>
    </row>
    <row r="143" spans="1:44" s="8" customFormat="1" ht="16.5" customHeight="1">
      <c r="A143" s="41"/>
      <c r="B143" s="42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8"/>
      <c r="R143" s="38"/>
      <c r="S143" s="38"/>
      <c r="T143" s="220" t="s">
        <v>41</v>
      </c>
      <c r="U143" s="195" t="s">
        <v>125</v>
      </c>
      <c r="V143" s="77">
        <v>15.2</v>
      </c>
      <c r="W143" s="77">
        <v>15.2</v>
      </c>
      <c r="X143" s="138">
        <v>15.3</v>
      </c>
      <c r="Y143" s="138">
        <v>15.3</v>
      </c>
      <c r="Z143" s="77">
        <v>15.4</v>
      </c>
      <c r="AA143" s="77">
        <v>15.4</v>
      </c>
      <c r="AB143" s="77">
        <v>15.4</v>
      </c>
      <c r="AC143" s="77"/>
      <c r="AD143" s="77">
        <v>15.5</v>
      </c>
      <c r="AE143" s="79">
        <v>180000</v>
      </c>
      <c r="AF143" s="79"/>
      <c r="AG143" s="79">
        <v>15.5</v>
      </c>
      <c r="AH143" s="79">
        <v>183000</v>
      </c>
      <c r="AI143" s="79"/>
      <c r="AJ143" s="79">
        <v>15.5</v>
      </c>
      <c r="AK143" s="79">
        <v>187000</v>
      </c>
      <c r="AL143" s="79">
        <v>190000</v>
      </c>
      <c r="AM143" s="79">
        <v>195000</v>
      </c>
      <c r="AN143" s="79">
        <v>200000</v>
      </c>
      <c r="AO143" s="102">
        <v>2019</v>
      </c>
      <c r="AP143" s="79">
        <f>AE143+AH143+AK143+AL143+AM143+AN143</f>
        <v>1135000</v>
      </c>
      <c r="AR143" s="222"/>
    </row>
    <row r="144" spans="1:44" s="8" customFormat="1" ht="15" customHeight="1">
      <c r="A144" s="11"/>
      <c r="B144" s="12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8"/>
      <c r="R144" s="38"/>
      <c r="S144" s="38"/>
      <c r="T144" s="9" t="s">
        <v>260</v>
      </c>
      <c r="U144" s="195" t="s">
        <v>125</v>
      </c>
      <c r="V144" s="49">
        <v>90</v>
      </c>
      <c r="W144" s="49">
        <v>90</v>
      </c>
      <c r="X144" s="112">
        <v>91</v>
      </c>
      <c r="Y144" s="112">
        <v>91</v>
      </c>
      <c r="Z144" s="49">
        <v>92</v>
      </c>
      <c r="AA144" s="49">
        <v>92</v>
      </c>
      <c r="AB144" s="49">
        <v>92</v>
      </c>
      <c r="AC144" s="49"/>
      <c r="AD144" s="49">
        <v>93</v>
      </c>
      <c r="AE144" s="79">
        <v>650000</v>
      </c>
      <c r="AF144" s="79"/>
      <c r="AG144" s="79">
        <v>15.5</v>
      </c>
      <c r="AH144" s="79">
        <v>655000</v>
      </c>
      <c r="AI144" s="79"/>
      <c r="AJ144" s="79">
        <v>15.5</v>
      </c>
      <c r="AK144" s="79">
        <v>660000</v>
      </c>
      <c r="AL144" s="79">
        <v>665000</v>
      </c>
      <c r="AM144" s="79">
        <v>670000</v>
      </c>
      <c r="AN144" s="79">
        <v>680000</v>
      </c>
      <c r="AO144" s="102">
        <v>2019</v>
      </c>
      <c r="AP144" s="79">
        <f>AE144+AH144+AK144+AL144+AM144+AN144</f>
        <v>3980000</v>
      </c>
      <c r="AR144" s="222"/>
    </row>
    <row r="145" spans="1:44" s="8" customFormat="1" ht="34.5" customHeight="1">
      <c r="A145" s="11"/>
      <c r="B145" s="12"/>
      <c r="C145" s="37">
        <v>6</v>
      </c>
      <c r="D145" s="37">
        <v>5</v>
      </c>
      <c r="E145" s="37">
        <v>6</v>
      </c>
      <c r="F145" s="37">
        <v>0</v>
      </c>
      <c r="G145" s="37">
        <v>8</v>
      </c>
      <c r="H145" s="37">
        <v>0</v>
      </c>
      <c r="I145" s="37">
        <v>1</v>
      </c>
      <c r="J145" s="56">
        <v>2</v>
      </c>
      <c r="K145" s="37">
        <v>2</v>
      </c>
      <c r="L145" s="37">
        <v>3</v>
      </c>
      <c r="M145" s="37">
        <v>0</v>
      </c>
      <c r="N145" s="37">
        <v>2</v>
      </c>
      <c r="O145" s="37">
        <v>2</v>
      </c>
      <c r="P145" s="37">
        <v>3</v>
      </c>
      <c r="Q145" s="38">
        <v>1</v>
      </c>
      <c r="R145" s="38">
        <v>4</v>
      </c>
      <c r="S145" s="38" t="s">
        <v>144</v>
      </c>
      <c r="T145" s="9" t="s">
        <v>227</v>
      </c>
      <c r="U145" s="195" t="s">
        <v>136</v>
      </c>
      <c r="V145" s="91">
        <v>400</v>
      </c>
      <c r="W145" s="101">
        <v>400</v>
      </c>
      <c r="X145" s="101">
        <v>300</v>
      </c>
      <c r="Y145" s="101">
        <v>300</v>
      </c>
      <c r="Z145" s="110">
        <v>350</v>
      </c>
      <c r="AA145" s="110">
        <v>0</v>
      </c>
      <c r="AB145" s="110">
        <v>0</v>
      </c>
      <c r="AC145" s="110">
        <v>400</v>
      </c>
      <c r="AD145" s="81">
        <v>0</v>
      </c>
      <c r="AE145" s="73">
        <v>100</v>
      </c>
      <c r="AF145" s="73">
        <v>250</v>
      </c>
      <c r="AG145" s="73">
        <v>250</v>
      </c>
      <c r="AH145" s="73">
        <v>100</v>
      </c>
      <c r="AI145" s="73">
        <v>250</v>
      </c>
      <c r="AJ145" s="73">
        <v>250</v>
      </c>
      <c r="AK145" s="73">
        <v>100</v>
      </c>
      <c r="AL145" s="73">
        <v>100</v>
      </c>
      <c r="AM145" s="73">
        <v>100</v>
      </c>
      <c r="AN145" s="73">
        <v>100</v>
      </c>
      <c r="AO145" s="13">
        <v>2015</v>
      </c>
      <c r="AP145" s="73"/>
      <c r="AR145" s="222">
        <f>AE145+AH145+AK145+AL145+AM145+AN145</f>
        <v>600</v>
      </c>
    </row>
    <row r="146" spans="1:44" s="8" customFormat="1" ht="19.5" customHeight="1">
      <c r="A146" s="11"/>
      <c r="B146" s="12"/>
      <c r="C146" s="37"/>
      <c r="D146" s="37"/>
      <c r="E146" s="37"/>
      <c r="F146" s="37"/>
      <c r="G146" s="37"/>
      <c r="H146" s="37"/>
      <c r="I146" s="37"/>
      <c r="J146" s="56"/>
      <c r="K146" s="37"/>
      <c r="L146" s="37"/>
      <c r="M146" s="43"/>
      <c r="N146" s="43"/>
      <c r="O146" s="37"/>
      <c r="P146" s="37"/>
      <c r="Q146" s="38"/>
      <c r="R146" s="38"/>
      <c r="S146" s="38"/>
      <c r="T146" s="9" t="s">
        <v>255</v>
      </c>
      <c r="U146" s="136" t="s">
        <v>125</v>
      </c>
      <c r="V146" s="137" t="s">
        <v>159</v>
      </c>
      <c r="W146" s="137" t="s">
        <v>159</v>
      </c>
      <c r="X146" s="157">
        <v>100</v>
      </c>
      <c r="Y146" s="157">
        <v>100</v>
      </c>
      <c r="Z146" s="157">
        <v>0</v>
      </c>
      <c r="AA146" s="157">
        <v>0</v>
      </c>
      <c r="AB146" s="157">
        <v>0</v>
      </c>
      <c r="AC146" s="157"/>
      <c r="AD146" s="157">
        <v>0</v>
      </c>
      <c r="AE146" s="79">
        <v>100</v>
      </c>
      <c r="AF146" s="240"/>
      <c r="AG146" s="240">
        <v>0</v>
      </c>
      <c r="AH146" s="79">
        <v>50</v>
      </c>
      <c r="AI146" s="240"/>
      <c r="AJ146" s="240">
        <v>0</v>
      </c>
      <c r="AK146" s="79">
        <v>50</v>
      </c>
      <c r="AL146" s="79">
        <v>50</v>
      </c>
      <c r="AM146" s="79">
        <v>50</v>
      </c>
      <c r="AN146" s="79">
        <v>100</v>
      </c>
      <c r="AO146" s="102"/>
      <c r="AP146" s="79">
        <f>SUM(AE146:AN146)</f>
        <v>400</v>
      </c>
      <c r="AR146" s="222"/>
    </row>
    <row r="147" spans="1:44" s="8" customFormat="1" ht="45">
      <c r="A147" s="11"/>
      <c r="B147" s="12"/>
      <c r="C147" s="37">
        <v>6</v>
      </c>
      <c r="D147" s="37">
        <v>5</v>
      </c>
      <c r="E147" s="37">
        <v>6</v>
      </c>
      <c r="F147" s="37">
        <v>0</v>
      </c>
      <c r="G147" s="37">
        <v>8</v>
      </c>
      <c r="H147" s="37">
        <v>0</v>
      </c>
      <c r="I147" s="37">
        <v>1</v>
      </c>
      <c r="J147" s="56">
        <v>2</v>
      </c>
      <c r="K147" s="37">
        <v>2</v>
      </c>
      <c r="L147" s="43">
        <v>3</v>
      </c>
      <c r="M147" s="37">
        <v>0</v>
      </c>
      <c r="N147" s="37">
        <v>2</v>
      </c>
      <c r="O147" s="37">
        <v>2</v>
      </c>
      <c r="P147" s="37">
        <v>3</v>
      </c>
      <c r="Q147" s="38">
        <v>1</v>
      </c>
      <c r="R147" s="38">
        <v>6</v>
      </c>
      <c r="S147" s="38" t="s">
        <v>144</v>
      </c>
      <c r="T147" s="51" t="s">
        <v>228</v>
      </c>
      <c r="U147" s="195" t="s">
        <v>137</v>
      </c>
      <c r="V147" s="137">
        <v>0</v>
      </c>
      <c r="W147" s="81">
        <v>0</v>
      </c>
      <c r="X147" s="143">
        <v>50</v>
      </c>
      <c r="Y147" s="143">
        <v>50</v>
      </c>
      <c r="Z147" s="108">
        <v>0</v>
      </c>
      <c r="AA147" s="108">
        <v>0</v>
      </c>
      <c r="AB147" s="108">
        <v>0</v>
      </c>
      <c r="AC147" s="143"/>
      <c r="AD147" s="81">
        <v>50</v>
      </c>
      <c r="AE147" s="73">
        <f>AC147+AD147</f>
        <v>50</v>
      </c>
      <c r="AF147" s="143"/>
      <c r="AG147" s="82">
        <v>0</v>
      </c>
      <c r="AH147" s="73">
        <f>AF147+AG147</f>
        <v>0</v>
      </c>
      <c r="AI147" s="82"/>
      <c r="AJ147" s="82">
        <v>0</v>
      </c>
      <c r="AK147" s="73">
        <f>AI147+AJ147</f>
        <v>0</v>
      </c>
      <c r="AL147" s="73">
        <f t="shared" ref="AL147:AN148" si="24">AK147</f>
        <v>0</v>
      </c>
      <c r="AM147" s="73">
        <f t="shared" si="24"/>
        <v>0</v>
      </c>
      <c r="AN147" s="73">
        <f t="shared" si="24"/>
        <v>0</v>
      </c>
      <c r="AO147" s="13">
        <v>2014</v>
      </c>
      <c r="AP147" s="137"/>
      <c r="AR147" s="222">
        <f>AE147+AH147+AK147+AL147+AM147+AN147</f>
        <v>50</v>
      </c>
    </row>
    <row r="148" spans="1:44" s="8" customFormat="1" ht="32.25" customHeight="1">
      <c r="A148" s="11"/>
      <c r="B148" s="12"/>
      <c r="C148" s="89"/>
      <c r="D148" s="37"/>
      <c r="E148" s="37"/>
      <c r="F148" s="37"/>
      <c r="G148" s="37"/>
      <c r="H148" s="37"/>
      <c r="I148" s="37"/>
      <c r="J148" s="56"/>
      <c r="K148" s="37"/>
      <c r="L148" s="37"/>
      <c r="M148" s="37"/>
      <c r="N148" s="37"/>
      <c r="O148" s="37"/>
      <c r="P148" s="37"/>
      <c r="Q148" s="38"/>
      <c r="R148" s="38"/>
      <c r="S148" s="38"/>
      <c r="T148" s="51" t="s">
        <v>244</v>
      </c>
      <c r="U148" s="136" t="s">
        <v>125</v>
      </c>
      <c r="V148" s="137" t="s">
        <v>159</v>
      </c>
      <c r="W148" s="137" t="s">
        <v>159</v>
      </c>
      <c r="X148" s="78">
        <v>3</v>
      </c>
      <c r="Y148" s="78">
        <v>3</v>
      </c>
      <c r="Z148" s="78">
        <v>0</v>
      </c>
      <c r="AA148" s="78">
        <v>0</v>
      </c>
      <c r="AB148" s="78">
        <v>0</v>
      </c>
      <c r="AC148" s="78"/>
      <c r="AD148" s="78">
        <v>0</v>
      </c>
      <c r="AE148" s="79">
        <v>50</v>
      </c>
      <c r="AF148" s="79"/>
      <c r="AG148" s="79">
        <v>0</v>
      </c>
      <c r="AH148" s="79">
        <f>AF148+AG148</f>
        <v>0</v>
      </c>
      <c r="AI148" s="79"/>
      <c r="AJ148" s="79">
        <v>0</v>
      </c>
      <c r="AK148" s="79">
        <f>AI148+AJ148</f>
        <v>0</v>
      </c>
      <c r="AL148" s="79">
        <f t="shared" si="24"/>
        <v>0</v>
      </c>
      <c r="AM148" s="79">
        <f t="shared" si="24"/>
        <v>0</v>
      </c>
      <c r="AN148" s="79">
        <f t="shared" si="24"/>
        <v>0</v>
      </c>
      <c r="AO148" s="13"/>
      <c r="AP148" s="79">
        <f>AE148</f>
        <v>50</v>
      </c>
      <c r="AR148" s="222"/>
    </row>
    <row r="149" spans="1:44" ht="37.5" customHeight="1">
      <c r="A149" s="37">
        <v>6</v>
      </c>
      <c r="B149" s="37">
        <v>5</v>
      </c>
      <c r="C149" s="37">
        <v>6</v>
      </c>
      <c r="D149" s="37">
        <v>5</v>
      </c>
      <c r="E149" s="37">
        <v>6</v>
      </c>
      <c r="F149" s="37">
        <v>0</v>
      </c>
      <c r="G149" s="37">
        <v>8</v>
      </c>
      <c r="H149" s="37">
        <v>0</v>
      </c>
      <c r="I149" s="37">
        <v>1</v>
      </c>
      <c r="J149" s="161">
        <v>2</v>
      </c>
      <c r="K149" s="37">
        <v>2</v>
      </c>
      <c r="L149" s="37">
        <v>3</v>
      </c>
      <c r="M149" s="37">
        <v>0</v>
      </c>
      <c r="N149" s="37">
        <v>2</v>
      </c>
      <c r="O149" s="92" t="s">
        <v>214</v>
      </c>
      <c r="P149" s="37">
        <v>5</v>
      </c>
      <c r="Q149" s="38">
        <v>1</v>
      </c>
      <c r="R149" s="38">
        <v>9</v>
      </c>
      <c r="S149" s="38" t="s">
        <v>144</v>
      </c>
      <c r="T149" s="9" t="s">
        <v>283</v>
      </c>
      <c r="U149" s="195" t="s">
        <v>137</v>
      </c>
      <c r="V149" s="253"/>
      <c r="W149" s="253"/>
      <c r="X149" s="254"/>
      <c r="Y149" s="253"/>
      <c r="Z149" s="253"/>
      <c r="AA149" s="253"/>
      <c r="AB149" s="167"/>
      <c r="AC149" s="255"/>
      <c r="AD149" s="256"/>
      <c r="AE149" s="73">
        <v>0</v>
      </c>
      <c r="AF149" s="73">
        <v>150</v>
      </c>
      <c r="AG149" s="73">
        <v>150</v>
      </c>
      <c r="AH149" s="73">
        <v>150</v>
      </c>
      <c r="AI149" s="73">
        <v>150</v>
      </c>
      <c r="AJ149" s="73">
        <v>150</v>
      </c>
      <c r="AK149" s="73">
        <v>150</v>
      </c>
      <c r="AL149" s="73">
        <v>150</v>
      </c>
      <c r="AM149" s="73">
        <v>150</v>
      </c>
      <c r="AN149" s="73">
        <v>150</v>
      </c>
      <c r="AO149" s="73">
        <v>150</v>
      </c>
      <c r="AP149" s="73"/>
      <c r="AQ149" s="271"/>
      <c r="AR149" s="222"/>
    </row>
    <row r="150" spans="1:44" ht="26.1" customHeight="1">
      <c r="A150" s="14"/>
      <c r="B150" s="14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8"/>
      <c r="R150" s="38"/>
      <c r="S150" s="38"/>
      <c r="T150" s="51" t="s">
        <v>90</v>
      </c>
      <c r="U150" s="136" t="s">
        <v>125</v>
      </c>
      <c r="V150" s="253"/>
      <c r="W150" s="253"/>
      <c r="X150" s="254"/>
      <c r="Y150" s="253"/>
      <c r="Z150" s="253"/>
      <c r="AA150" s="253"/>
      <c r="AB150" s="167"/>
      <c r="AC150" s="257"/>
      <c r="AD150" s="258"/>
      <c r="AE150" s="79">
        <v>0</v>
      </c>
      <c r="AF150" s="79">
        <v>1000</v>
      </c>
      <c r="AG150" s="79">
        <v>1000</v>
      </c>
      <c r="AH150" s="79">
        <v>1000</v>
      </c>
      <c r="AI150" s="79">
        <v>1000</v>
      </c>
      <c r="AJ150" s="79">
        <v>1000</v>
      </c>
      <c r="AK150" s="79">
        <v>1000</v>
      </c>
      <c r="AL150" s="79">
        <v>1000</v>
      </c>
      <c r="AM150" s="79">
        <v>1000</v>
      </c>
      <c r="AN150" s="79">
        <v>1000</v>
      </c>
      <c r="AO150" s="79">
        <v>1000</v>
      </c>
      <c r="AP150" s="79">
        <f>AE150+AH150+AK150+AL150+AM150+AN150</f>
        <v>5000</v>
      </c>
      <c r="AR150" s="222"/>
    </row>
    <row r="151" spans="1:44" ht="37.5" customHeight="1">
      <c r="A151" s="37">
        <v>6</v>
      </c>
      <c r="B151" s="37">
        <v>5</v>
      </c>
      <c r="C151" s="37">
        <v>6</v>
      </c>
      <c r="D151" s="37">
        <v>5</v>
      </c>
      <c r="E151" s="37">
        <v>6</v>
      </c>
      <c r="F151" s="37">
        <v>0</v>
      </c>
      <c r="G151" s="37">
        <v>8</v>
      </c>
      <c r="H151" s="37">
        <v>0</v>
      </c>
      <c r="I151" s="37">
        <v>1</v>
      </c>
      <c r="J151" s="161">
        <v>2</v>
      </c>
      <c r="K151" s="37">
        <v>2</v>
      </c>
      <c r="L151" s="37">
        <v>3</v>
      </c>
      <c r="M151" s="37">
        <v>0</v>
      </c>
      <c r="N151" s="37">
        <v>2</v>
      </c>
      <c r="O151" s="92" t="s">
        <v>214</v>
      </c>
      <c r="P151" s="37">
        <v>5</v>
      </c>
      <c r="Q151" s="38">
        <v>1</v>
      </c>
      <c r="R151" s="38">
        <v>9</v>
      </c>
      <c r="S151" s="38">
        <v>1</v>
      </c>
      <c r="T151" s="9" t="s">
        <v>1</v>
      </c>
      <c r="U151" s="195" t="s">
        <v>137</v>
      </c>
      <c r="V151" s="253"/>
      <c r="W151" s="253"/>
      <c r="X151" s="254"/>
      <c r="Y151" s="253"/>
      <c r="Z151" s="253"/>
      <c r="AA151" s="253"/>
      <c r="AB151" s="167"/>
      <c r="AC151" s="255"/>
      <c r="AD151" s="256"/>
      <c r="AE151" s="73">
        <v>200</v>
      </c>
      <c r="AF151" s="73">
        <v>150</v>
      </c>
      <c r="AG151" s="73">
        <v>150</v>
      </c>
      <c r="AH151" s="73">
        <v>0</v>
      </c>
      <c r="AI151" s="73">
        <v>150</v>
      </c>
      <c r="AJ151" s="73">
        <v>150</v>
      </c>
      <c r="AK151" s="73">
        <v>0</v>
      </c>
      <c r="AL151" s="73">
        <v>0</v>
      </c>
      <c r="AM151" s="73">
        <v>0</v>
      </c>
      <c r="AN151" s="73">
        <v>0</v>
      </c>
      <c r="AO151" s="73">
        <v>150</v>
      </c>
      <c r="AP151" s="73"/>
      <c r="AQ151" s="271"/>
      <c r="AR151" s="222"/>
    </row>
    <row r="152" spans="1:44" ht="26.1" customHeight="1">
      <c r="A152" s="14"/>
      <c r="B152" s="14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8"/>
      <c r="R152" s="38"/>
      <c r="S152" s="38"/>
      <c r="T152" s="51" t="s">
        <v>90</v>
      </c>
      <c r="U152" s="136" t="s">
        <v>125</v>
      </c>
      <c r="V152" s="253"/>
      <c r="W152" s="253"/>
      <c r="X152" s="254"/>
      <c r="Y152" s="253"/>
      <c r="Z152" s="253"/>
      <c r="AA152" s="253"/>
      <c r="AB152" s="167"/>
      <c r="AC152" s="257"/>
      <c r="AD152" s="258"/>
      <c r="AE152" s="79">
        <v>1000</v>
      </c>
      <c r="AF152" s="79">
        <v>1000</v>
      </c>
      <c r="AG152" s="79">
        <v>1000</v>
      </c>
      <c r="AH152" s="79">
        <v>0</v>
      </c>
      <c r="AI152" s="79"/>
      <c r="AJ152" s="79">
        <v>0</v>
      </c>
      <c r="AK152" s="79">
        <f>AI152+AJ152</f>
        <v>0</v>
      </c>
      <c r="AL152" s="79">
        <f>AK152</f>
        <v>0</v>
      </c>
      <c r="AM152" s="79">
        <f>AL152</f>
        <v>0</v>
      </c>
      <c r="AN152" s="79">
        <f>AM152</f>
        <v>0</v>
      </c>
      <c r="AO152" s="79">
        <v>1000</v>
      </c>
      <c r="AP152" s="79">
        <f>AE152+AH152+AK152+AL152+AM152+AN152</f>
        <v>1000</v>
      </c>
      <c r="AR152" s="222"/>
    </row>
    <row r="153" spans="1:44" s="8" customFormat="1" ht="66" customHeight="1">
      <c r="A153" s="60">
        <v>6</v>
      </c>
      <c r="B153" s="61">
        <v>5</v>
      </c>
      <c r="C153" s="62"/>
      <c r="D153" s="57"/>
      <c r="E153" s="57"/>
      <c r="F153" s="57"/>
      <c r="G153" s="57"/>
      <c r="H153" s="57"/>
      <c r="I153" s="57"/>
      <c r="J153" s="57"/>
      <c r="K153" s="57"/>
      <c r="L153" s="57"/>
      <c r="M153" s="57"/>
      <c r="N153" s="57"/>
      <c r="O153" s="57"/>
      <c r="P153" s="57"/>
      <c r="Q153" s="58"/>
      <c r="R153" s="58"/>
      <c r="S153" s="58"/>
      <c r="T153" s="289" t="s">
        <v>155</v>
      </c>
      <c r="U153" s="40" t="s">
        <v>137</v>
      </c>
      <c r="V153" s="86">
        <f t="shared" ref="V153:AN153" si="25">SUM(V154,V162)</f>
        <v>1070.5999999999999</v>
      </c>
      <c r="W153" s="83" t="e">
        <f t="shared" si="25"/>
        <v>#REF!</v>
      </c>
      <c r="X153" s="83" t="e">
        <f t="shared" si="25"/>
        <v>#REF!</v>
      </c>
      <c r="Y153" s="83" t="e">
        <f t="shared" si="25"/>
        <v>#REF!</v>
      </c>
      <c r="Z153" s="141" t="e">
        <f t="shared" si="25"/>
        <v>#REF!</v>
      </c>
      <c r="AA153" s="141" t="e">
        <f t="shared" si="25"/>
        <v>#REF!</v>
      </c>
      <c r="AB153" s="141" t="e">
        <f t="shared" si="25"/>
        <v>#REF!</v>
      </c>
      <c r="AC153" s="141" t="e">
        <f t="shared" si="25"/>
        <v>#REF!</v>
      </c>
      <c r="AD153" s="141" t="e">
        <f t="shared" si="25"/>
        <v>#REF!</v>
      </c>
      <c r="AE153" s="142">
        <f t="shared" si="25"/>
        <v>1763.8</v>
      </c>
      <c r="AF153" s="141">
        <f t="shared" si="25"/>
        <v>0</v>
      </c>
      <c r="AG153" s="141">
        <f t="shared" si="25"/>
        <v>2911.4</v>
      </c>
      <c r="AH153" s="83">
        <f t="shared" si="25"/>
        <v>1643.8</v>
      </c>
      <c r="AI153" s="141">
        <f t="shared" si="25"/>
        <v>292</v>
      </c>
      <c r="AJ153" s="141">
        <f t="shared" si="25"/>
        <v>2883.4</v>
      </c>
      <c r="AK153" s="141">
        <f t="shared" si="25"/>
        <v>1643.8</v>
      </c>
      <c r="AL153" s="141">
        <f t="shared" si="25"/>
        <v>2548.8000000000002</v>
      </c>
      <c r="AM153" s="141">
        <f t="shared" si="25"/>
        <v>2758.8</v>
      </c>
      <c r="AN153" s="141">
        <f t="shared" si="25"/>
        <v>2658.8</v>
      </c>
      <c r="AO153" s="65">
        <v>2019</v>
      </c>
      <c r="AP153" s="245"/>
      <c r="AR153" s="222">
        <f>AE153+AH153+AK153+AL153+AM153+AN153</f>
        <v>13017.8</v>
      </c>
    </row>
    <row r="154" spans="1:44" s="8" customFormat="1" ht="28.5">
      <c r="A154" s="11"/>
      <c r="B154" s="12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9"/>
      <c r="R154" s="39"/>
      <c r="S154" s="39"/>
      <c r="T154" s="133" t="s">
        <v>157</v>
      </c>
      <c r="U154" s="151" t="s">
        <v>137</v>
      </c>
      <c r="V154" s="156">
        <v>0</v>
      </c>
      <c r="W154" s="153">
        <v>0</v>
      </c>
      <c r="X154" s="153">
        <v>0</v>
      </c>
      <c r="Y154" s="153">
        <v>0</v>
      </c>
      <c r="Z154" s="153">
        <v>0</v>
      </c>
      <c r="AA154" s="153">
        <v>0</v>
      </c>
      <c r="AB154" s="153">
        <v>0</v>
      </c>
      <c r="AC154" s="153">
        <v>0</v>
      </c>
      <c r="AD154" s="153">
        <v>0</v>
      </c>
      <c r="AE154" s="152">
        <v>0</v>
      </c>
      <c r="AF154" s="153">
        <v>0</v>
      </c>
      <c r="AG154" s="153">
        <v>0</v>
      </c>
      <c r="AH154" s="153">
        <v>0</v>
      </c>
      <c r="AI154" s="153">
        <v>0</v>
      </c>
      <c r="AJ154" s="153">
        <v>0</v>
      </c>
      <c r="AK154" s="153">
        <v>0</v>
      </c>
      <c r="AL154" s="153">
        <v>0</v>
      </c>
      <c r="AM154" s="153">
        <v>0</v>
      </c>
      <c r="AN154" s="153">
        <v>0</v>
      </c>
      <c r="AO154" s="13">
        <v>2019</v>
      </c>
      <c r="AP154" s="219"/>
      <c r="AR154" s="222"/>
    </row>
    <row r="155" spans="1:44" s="8" customFormat="1" ht="30" customHeight="1">
      <c r="A155" s="11"/>
      <c r="B155" s="12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8"/>
      <c r="R155" s="38"/>
      <c r="S155" s="38"/>
      <c r="T155" s="9" t="s">
        <v>263</v>
      </c>
      <c r="U155" s="195" t="s">
        <v>125</v>
      </c>
      <c r="V155" s="85">
        <v>250</v>
      </c>
      <c r="W155" s="85">
        <v>250</v>
      </c>
      <c r="X155" s="78">
        <v>260</v>
      </c>
      <c r="Y155" s="78">
        <v>260</v>
      </c>
      <c r="Z155" s="85">
        <v>270</v>
      </c>
      <c r="AA155" s="85">
        <v>270</v>
      </c>
      <c r="AB155" s="85">
        <v>270</v>
      </c>
      <c r="AC155" s="85"/>
      <c r="AD155" s="85">
        <v>270</v>
      </c>
      <c r="AE155" s="79">
        <v>23</v>
      </c>
      <c r="AF155" s="78"/>
      <c r="AG155" s="78">
        <v>270</v>
      </c>
      <c r="AH155" s="78">
        <v>24</v>
      </c>
      <c r="AI155" s="78"/>
      <c r="AJ155" s="78">
        <v>270</v>
      </c>
      <c r="AK155" s="78">
        <v>25</v>
      </c>
      <c r="AL155" s="85">
        <v>26</v>
      </c>
      <c r="AM155" s="85">
        <v>27</v>
      </c>
      <c r="AN155" s="85">
        <v>28</v>
      </c>
      <c r="AO155" s="13">
        <v>2019</v>
      </c>
      <c r="AP155" s="85">
        <f>AE155+AH155+AK155+AL155+AM155+AN155</f>
        <v>153</v>
      </c>
      <c r="AR155" s="222"/>
    </row>
    <row r="156" spans="1:44" s="8" customFormat="1" ht="20.100000000000001" customHeight="1">
      <c r="A156" s="11"/>
      <c r="B156" s="12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8"/>
      <c r="R156" s="38"/>
      <c r="S156" s="38"/>
      <c r="T156" s="9" t="s">
        <v>264</v>
      </c>
      <c r="U156" s="195" t="s">
        <v>126</v>
      </c>
      <c r="V156" s="36">
        <v>11500</v>
      </c>
      <c r="W156" s="36">
        <v>11500</v>
      </c>
      <c r="X156" s="36">
        <v>11520</v>
      </c>
      <c r="Y156" s="36">
        <v>11520</v>
      </c>
      <c r="Z156" s="36">
        <v>11530</v>
      </c>
      <c r="AA156" s="36">
        <v>11530</v>
      </c>
      <c r="AB156" s="36">
        <v>11530</v>
      </c>
      <c r="AC156" s="36"/>
      <c r="AD156" s="36">
        <v>11530</v>
      </c>
      <c r="AE156" s="113">
        <v>11800</v>
      </c>
      <c r="AF156" s="113"/>
      <c r="AG156" s="113">
        <v>11530</v>
      </c>
      <c r="AH156" s="113">
        <v>11900</v>
      </c>
      <c r="AI156" s="113"/>
      <c r="AJ156" s="113">
        <v>11530</v>
      </c>
      <c r="AK156" s="113">
        <v>12000</v>
      </c>
      <c r="AL156" s="36">
        <v>12100</v>
      </c>
      <c r="AM156" s="36">
        <v>12300</v>
      </c>
      <c r="AN156" s="36">
        <v>12500</v>
      </c>
      <c r="AO156" s="13">
        <v>2017</v>
      </c>
      <c r="AP156" s="36">
        <f>AE156+AH156+AK156+AL156+AM156+AN156</f>
        <v>72600</v>
      </c>
      <c r="AR156" s="222"/>
    </row>
    <row r="157" spans="1:44" s="8" customFormat="1" ht="29.25" customHeight="1">
      <c r="A157" s="11"/>
      <c r="B157" s="12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8"/>
      <c r="R157" s="38"/>
      <c r="S157" s="38"/>
      <c r="T157" s="9" t="s">
        <v>256</v>
      </c>
      <c r="U157" s="195" t="s">
        <v>162</v>
      </c>
      <c r="V157" s="36">
        <v>1</v>
      </c>
      <c r="W157" s="36">
        <v>1</v>
      </c>
      <c r="X157" s="36">
        <v>1</v>
      </c>
      <c r="Y157" s="36">
        <v>1</v>
      </c>
      <c r="Z157" s="36">
        <v>1</v>
      </c>
      <c r="AA157" s="36">
        <v>1</v>
      </c>
      <c r="AB157" s="36">
        <v>1</v>
      </c>
      <c r="AC157" s="36"/>
      <c r="AD157" s="36">
        <v>1</v>
      </c>
      <c r="AE157" s="79">
        <v>1</v>
      </c>
      <c r="AF157" s="113">
        <v>1</v>
      </c>
      <c r="AG157" s="113">
        <v>1</v>
      </c>
      <c r="AH157" s="113">
        <v>1</v>
      </c>
      <c r="AI157" s="113">
        <v>1</v>
      </c>
      <c r="AJ157" s="113">
        <v>1</v>
      </c>
      <c r="AK157" s="113">
        <v>1</v>
      </c>
      <c r="AL157" s="113">
        <v>1</v>
      </c>
      <c r="AM157" s="113">
        <v>1</v>
      </c>
      <c r="AN157" s="113">
        <v>1</v>
      </c>
      <c r="AO157" s="113">
        <v>1</v>
      </c>
      <c r="AP157" s="113">
        <v>1</v>
      </c>
      <c r="AR157" s="222"/>
    </row>
    <row r="158" spans="1:44" s="8" customFormat="1" ht="45" customHeight="1">
      <c r="A158" s="12"/>
      <c r="B158" s="12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8"/>
      <c r="R158" s="38"/>
      <c r="S158" s="38"/>
      <c r="T158" s="51" t="s">
        <v>269</v>
      </c>
      <c r="U158" s="195" t="s">
        <v>125</v>
      </c>
      <c r="V158" s="85">
        <v>250</v>
      </c>
      <c r="W158" s="85">
        <v>250</v>
      </c>
      <c r="X158" s="78">
        <v>260</v>
      </c>
      <c r="Y158" s="78">
        <v>260</v>
      </c>
      <c r="Z158" s="85">
        <v>270</v>
      </c>
      <c r="AA158" s="85">
        <v>270</v>
      </c>
      <c r="AB158" s="85">
        <v>270</v>
      </c>
      <c r="AC158" s="85"/>
      <c r="AD158" s="85">
        <v>270</v>
      </c>
      <c r="AE158" s="79">
        <v>15</v>
      </c>
      <c r="AF158" s="78"/>
      <c r="AG158" s="78">
        <v>270</v>
      </c>
      <c r="AH158" s="78">
        <v>16</v>
      </c>
      <c r="AI158" s="78"/>
      <c r="AJ158" s="78">
        <v>270</v>
      </c>
      <c r="AK158" s="78">
        <v>17</v>
      </c>
      <c r="AL158" s="85">
        <v>18</v>
      </c>
      <c r="AM158" s="85">
        <v>19</v>
      </c>
      <c r="AN158" s="85">
        <v>20</v>
      </c>
      <c r="AO158" s="13">
        <v>2019</v>
      </c>
      <c r="AP158" s="79">
        <f>AE158+AH158+AK158+AL158+AM158+AN158</f>
        <v>105</v>
      </c>
      <c r="AR158" s="222"/>
    </row>
    <row r="159" spans="1:44" s="8" customFormat="1" ht="31.5" customHeight="1">
      <c r="A159" s="12"/>
      <c r="B159" s="12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8"/>
      <c r="R159" s="38"/>
      <c r="S159" s="38"/>
      <c r="T159" s="51" t="s">
        <v>265</v>
      </c>
      <c r="U159" s="195" t="s">
        <v>127</v>
      </c>
      <c r="V159" s="85"/>
      <c r="W159" s="85"/>
      <c r="X159" s="78"/>
      <c r="Y159" s="78"/>
      <c r="Z159" s="85"/>
      <c r="AA159" s="85"/>
      <c r="AB159" s="85"/>
      <c r="AC159" s="85"/>
      <c r="AD159" s="85"/>
      <c r="AE159" s="78">
        <v>80</v>
      </c>
      <c r="AF159" s="78"/>
      <c r="AG159" s="78"/>
      <c r="AH159" s="78">
        <v>85</v>
      </c>
      <c r="AI159" s="78"/>
      <c r="AJ159" s="78"/>
      <c r="AK159" s="78">
        <v>90</v>
      </c>
      <c r="AL159" s="85">
        <v>95</v>
      </c>
      <c r="AM159" s="85">
        <v>100</v>
      </c>
      <c r="AN159" s="85">
        <v>100</v>
      </c>
      <c r="AO159" s="13"/>
      <c r="AP159" s="85">
        <f>AN159</f>
        <v>100</v>
      </c>
      <c r="AR159" s="222"/>
    </row>
    <row r="160" spans="1:44" s="8" customFormat="1" ht="45" customHeight="1">
      <c r="A160" s="11"/>
      <c r="B160" s="12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8"/>
      <c r="R160" s="38"/>
      <c r="S160" s="38"/>
      <c r="T160" s="9" t="s">
        <v>277</v>
      </c>
      <c r="U160" s="195" t="s">
        <v>162</v>
      </c>
      <c r="V160" s="36">
        <v>1</v>
      </c>
      <c r="W160" s="36">
        <v>1</v>
      </c>
      <c r="X160" s="36">
        <v>1</v>
      </c>
      <c r="Y160" s="36">
        <v>1</v>
      </c>
      <c r="Z160" s="36">
        <v>1</v>
      </c>
      <c r="AA160" s="36">
        <v>1</v>
      </c>
      <c r="AB160" s="36">
        <v>1</v>
      </c>
      <c r="AC160" s="36"/>
      <c r="AD160" s="36">
        <v>1</v>
      </c>
      <c r="AE160" s="79">
        <v>1</v>
      </c>
      <c r="AF160" s="113">
        <v>1</v>
      </c>
      <c r="AG160" s="113">
        <v>1</v>
      </c>
      <c r="AH160" s="113">
        <v>1</v>
      </c>
      <c r="AI160" s="113">
        <v>1</v>
      </c>
      <c r="AJ160" s="113">
        <v>1</v>
      </c>
      <c r="AK160" s="113">
        <v>1</v>
      </c>
      <c r="AL160" s="113">
        <v>1</v>
      </c>
      <c r="AM160" s="113">
        <v>1</v>
      </c>
      <c r="AN160" s="113">
        <v>1</v>
      </c>
      <c r="AO160" s="113">
        <v>1</v>
      </c>
      <c r="AP160" s="113">
        <v>1</v>
      </c>
      <c r="AR160" s="222"/>
    </row>
    <row r="161" spans="1:52" s="8" customFormat="1" ht="36" customHeight="1">
      <c r="A161" s="12"/>
      <c r="B161" s="12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8"/>
      <c r="R161" s="38"/>
      <c r="S161" s="38"/>
      <c r="T161" s="51" t="s">
        <v>89</v>
      </c>
      <c r="U161" s="195" t="s">
        <v>127</v>
      </c>
      <c r="V161" s="85">
        <v>250</v>
      </c>
      <c r="W161" s="85">
        <v>250</v>
      </c>
      <c r="X161" s="78">
        <v>260</v>
      </c>
      <c r="Y161" s="78">
        <v>260</v>
      </c>
      <c r="Z161" s="85">
        <v>270</v>
      </c>
      <c r="AA161" s="85">
        <v>270</v>
      </c>
      <c r="AB161" s="85">
        <v>270</v>
      </c>
      <c r="AC161" s="85"/>
      <c r="AD161" s="85">
        <v>270</v>
      </c>
      <c r="AE161" s="79">
        <v>70</v>
      </c>
      <c r="AF161" s="78"/>
      <c r="AG161" s="78">
        <v>270</v>
      </c>
      <c r="AH161" s="78">
        <v>75</v>
      </c>
      <c r="AI161" s="78"/>
      <c r="AJ161" s="78">
        <v>270</v>
      </c>
      <c r="AK161" s="78">
        <v>80</v>
      </c>
      <c r="AL161" s="85">
        <v>85</v>
      </c>
      <c r="AM161" s="85">
        <v>87</v>
      </c>
      <c r="AN161" s="85">
        <v>90</v>
      </c>
      <c r="AO161" s="13">
        <v>2019</v>
      </c>
      <c r="AP161" s="85">
        <f>AN161</f>
        <v>90</v>
      </c>
      <c r="AR161" s="222"/>
    </row>
    <row r="162" spans="1:52" s="8" customFormat="1" ht="33" customHeight="1"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9"/>
      <c r="R162" s="39"/>
      <c r="S162" s="39"/>
      <c r="T162" s="133" t="s">
        <v>158</v>
      </c>
      <c r="U162" s="151" t="s">
        <v>137</v>
      </c>
      <c r="V162" s="105">
        <v>1070.5999999999999</v>
      </c>
      <c r="W162" s="105" t="e">
        <f>SUM(#REF!,#REF!,#REF!)</f>
        <v>#REF!</v>
      </c>
      <c r="X162" s="105" t="e">
        <f>SUM(X167+X169+X171+X173+#REF!+#REF!+X177+X179+X181+X183+X191+X193+X195+X197+X199+X201+X185+X187+X189)</f>
        <v>#REF!</v>
      </c>
      <c r="Y162" s="105" t="e">
        <f>SUM(Y167+Y169+Y171+Y173+#REF!+#REF!+Y177+Y179+Y181+Y183+Y191+Y193+Y195+Y197+Y199+Y201+Y185+Y187+Y189)</f>
        <v>#REF!</v>
      </c>
      <c r="Z162" s="140" t="e">
        <f>SUM(Z167+Z169+Z171+Z173+#REF!+#REF!+Z177+Z179+Z181+Z183+Z191+Z193+Z195+Z197+Z199+Z201+Z203+#REF!+#REF!+Z205+Z209+Z185+Z187+Z189)</f>
        <v>#REF!</v>
      </c>
      <c r="AA162" s="140" t="e">
        <f>SUM(AA167+AA169+AA171+AA173+#REF!+#REF!+AA177+AA179+AA181+AA183+AA191+AA193+AA195+AA197+AA199+AA201+AA203+#REF!+#REF!+AA205+AA209+AA185+AA187+AA189)</f>
        <v>#REF!</v>
      </c>
      <c r="AB162" s="140" t="e">
        <f>SUM(AB167+AB169+AB171+AB173+#REF!+#REF!+AB177+AB179+AB181+AB183+AB191+AB193+AB195+AB197+AB199+AB201+AB203+#REF!+#REF!+AB205+AB209+AB185+AB187+AB189)</f>
        <v>#REF!</v>
      </c>
      <c r="AC162" s="140" t="e">
        <f>SUM(AC167+AC169+AC171+AC173+#REF!+#REF!+#REF!+#REF!+AC177+AC179+AC181+#REF!+AC183+AC191+#REF!+AC193+AC195+AC197+AC199+AC201+#REF!+AC203+#REF!+#REF!+AC205+AC209+AC185+AC187+AC189)</f>
        <v>#REF!</v>
      </c>
      <c r="AD162" s="140" t="e">
        <f>SUM(AD167+AD169+AD171+AD173+#REF!+#REF!+#REF!+#REF!+AD177+AD179+AD181+#REF!+AD183+AD191+#REF!+AD193+AD195+AD197+AD199+AD201+#REF!+AD203+#REF!+#REF!+AD205+AD209+AD185+AD187+AD189)</f>
        <v>#REF!</v>
      </c>
      <c r="AE162" s="154">
        <f>AE167+AE169+AE171+AE173+AE175+AE177+AE179+AE181+AE183+AE191+AE203+AE193+AE195+AE197+AE199+AE201+AE205+AE209+AE185+AE187+AE207+AE189</f>
        <v>1763.8</v>
      </c>
      <c r="AF162" s="154">
        <f t="shared" ref="AF162:AN162" si="26">AF167+AF169+AF171+AF173+AF175+AF177+AF179+AF181+AF183+AF191+AF203+AF193+AF195+AF197+AF199+AF201+AF205+AF209+AF185+AF187+AF207+AF189</f>
        <v>0</v>
      </c>
      <c r="AG162" s="154">
        <f t="shared" si="26"/>
        <v>2911.4</v>
      </c>
      <c r="AH162" s="154">
        <f t="shared" si="26"/>
        <v>1643.8</v>
      </c>
      <c r="AI162" s="154">
        <f t="shared" si="26"/>
        <v>292</v>
      </c>
      <c r="AJ162" s="154">
        <f t="shared" si="26"/>
        <v>2883.4</v>
      </c>
      <c r="AK162" s="154">
        <f t="shared" si="26"/>
        <v>1643.8</v>
      </c>
      <c r="AL162" s="154">
        <f t="shared" si="26"/>
        <v>2548.8000000000002</v>
      </c>
      <c r="AM162" s="154">
        <f t="shared" si="26"/>
        <v>2758.8</v>
      </c>
      <c r="AN162" s="154">
        <f t="shared" si="26"/>
        <v>2658.8</v>
      </c>
      <c r="AO162" s="154" t="e">
        <f>AO167+AO169+AO171+AO173+AO175+AO177+AO179+AO181+AO183+AO191+AO203+#REF!+AO193+AO195+AO197+AO199+AO201+AO205+AO209+AO185+AO187+AO189</f>
        <v>#REF!</v>
      </c>
      <c r="AP162" s="246"/>
      <c r="AR162" s="222">
        <f>AE162+AH162+AK162+AL162+AM162+AN162</f>
        <v>13017.8</v>
      </c>
    </row>
    <row r="163" spans="1:52" s="8" customFormat="1" ht="30.75" customHeight="1">
      <c r="A163" s="45"/>
      <c r="B163" s="50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9"/>
      <c r="R163" s="39"/>
      <c r="S163" s="39"/>
      <c r="T163" s="9" t="s">
        <v>42</v>
      </c>
      <c r="U163" s="195" t="s">
        <v>125</v>
      </c>
      <c r="V163" s="49">
        <v>1100</v>
      </c>
      <c r="W163" s="49">
        <v>1100</v>
      </c>
      <c r="X163" s="112">
        <v>1150</v>
      </c>
      <c r="Y163" s="112">
        <v>1150</v>
      </c>
      <c r="Z163" s="49">
        <v>1200</v>
      </c>
      <c r="AA163" s="49">
        <v>1200</v>
      </c>
      <c r="AB163" s="49">
        <v>1200</v>
      </c>
      <c r="AC163" s="49"/>
      <c r="AD163" s="49">
        <f>SUM(Z163)</f>
        <v>1200</v>
      </c>
      <c r="AE163" s="79">
        <v>1355</v>
      </c>
      <c r="AF163" s="79"/>
      <c r="AG163" s="79">
        <f>SUM(AB163)</f>
        <v>1200</v>
      </c>
      <c r="AH163" s="79">
        <v>1360</v>
      </c>
      <c r="AI163" s="79"/>
      <c r="AJ163" s="79">
        <f>SUM(AD163)</f>
        <v>1200</v>
      </c>
      <c r="AK163" s="79">
        <v>1365</v>
      </c>
      <c r="AL163" s="79">
        <v>1370</v>
      </c>
      <c r="AM163" s="79">
        <v>1375</v>
      </c>
      <c r="AN163" s="79">
        <v>1380</v>
      </c>
      <c r="AO163" s="13">
        <v>2019</v>
      </c>
      <c r="AP163" s="79">
        <f>AE163+AH163+AK163+AL163+AM163+AN163</f>
        <v>8205</v>
      </c>
      <c r="AR163" s="222"/>
    </row>
    <row r="164" spans="1:52" s="8" customFormat="1" ht="30" customHeight="1">
      <c r="A164" s="45"/>
      <c r="B164" s="50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9"/>
      <c r="R164" s="39"/>
      <c r="S164" s="39"/>
      <c r="T164" s="9" t="s">
        <v>43</v>
      </c>
      <c r="U164" s="136" t="s">
        <v>126</v>
      </c>
      <c r="V164" s="49">
        <v>191500</v>
      </c>
      <c r="W164" s="49">
        <v>191500</v>
      </c>
      <c r="X164" s="112">
        <v>191800</v>
      </c>
      <c r="Y164" s="112">
        <v>191800</v>
      </c>
      <c r="Z164" s="49">
        <v>192100</v>
      </c>
      <c r="AA164" s="49">
        <v>192100</v>
      </c>
      <c r="AB164" s="49">
        <v>192100</v>
      </c>
      <c r="AC164" s="49"/>
      <c r="AD164" s="49">
        <f>SUM(Z164)</f>
        <v>192100</v>
      </c>
      <c r="AE164" s="79">
        <v>63000</v>
      </c>
      <c r="AF164" s="79"/>
      <c r="AG164" s="79">
        <f>SUM(AB164)</f>
        <v>192100</v>
      </c>
      <c r="AH164" s="79">
        <v>63200</v>
      </c>
      <c r="AI164" s="79"/>
      <c r="AJ164" s="79">
        <f>SUM(AD164)</f>
        <v>192100</v>
      </c>
      <c r="AK164" s="79">
        <v>63400</v>
      </c>
      <c r="AL164" s="79">
        <v>63600</v>
      </c>
      <c r="AM164" s="79">
        <v>64000</v>
      </c>
      <c r="AN164" s="79">
        <v>65000</v>
      </c>
      <c r="AO164" s="13">
        <v>2019</v>
      </c>
      <c r="AP164" s="79">
        <f>AE164+AH164+AK164+AL164+AM164+AN164</f>
        <v>382200</v>
      </c>
      <c r="AR164" s="222"/>
    </row>
    <row r="165" spans="1:52" s="8" customFormat="1" ht="32.25" customHeight="1">
      <c r="A165" s="45"/>
      <c r="B165" s="50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9"/>
      <c r="R165" s="39"/>
      <c r="S165" s="39"/>
      <c r="T165" s="9" t="s">
        <v>232</v>
      </c>
      <c r="U165" s="136" t="s">
        <v>125</v>
      </c>
      <c r="V165" s="49">
        <v>77</v>
      </c>
      <c r="W165" s="49">
        <v>77</v>
      </c>
      <c r="X165" s="112">
        <v>78</v>
      </c>
      <c r="Y165" s="112">
        <v>78</v>
      </c>
      <c r="Z165" s="49">
        <v>79</v>
      </c>
      <c r="AA165" s="49">
        <v>79</v>
      </c>
      <c r="AB165" s="49">
        <v>79</v>
      </c>
      <c r="AC165" s="49"/>
      <c r="AD165" s="49">
        <f>SUM(Z165)</f>
        <v>79</v>
      </c>
      <c r="AE165" s="79">
        <v>94</v>
      </c>
      <c r="AF165" s="79"/>
      <c r="AG165" s="79">
        <f>SUM(AB165)</f>
        <v>79</v>
      </c>
      <c r="AH165" s="79">
        <v>96</v>
      </c>
      <c r="AI165" s="79"/>
      <c r="AJ165" s="79">
        <f>SUM(AD165)</f>
        <v>79</v>
      </c>
      <c r="AK165" s="79">
        <v>98</v>
      </c>
      <c r="AL165" s="79">
        <v>100</v>
      </c>
      <c r="AM165" s="79">
        <v>102</v>
      </c>
      <c r="AN165" s="79">
        <v>105</v>
      </c>
      <c r="AO165" s="13">
        <v>2019</v>
      </c>
      <c r="AP165" s="79">
        <v>105</v>
      </c>
      <c r="AR165" s="222"/>
    </row>
    <row r="166" spans="1:52" s="8" customFormat="1" ht="30.75" customHeight="1">
      <c r="A166" s="11"/>
      <c r="B166" s="12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9"/>
      <c r="R166" s="39"/>
      <c r="S166" s="39"/>
      <c r="T166" s="9" t="s">
        <v>191</v>
      </c>
      <c r="U166" s="136" t="s">
        <v>126</v>
      </c>
      <c r="V166" s="49">
        <v>1650</v>
      </c>
      <c r="W166" s="49">
        <v>1650</v>
      </c>
      <c r="X166" s="112">
        <v>1653</v>
      </c>
      <c r="Y166" s="112">
        <v>1653</v>
      </c>
      <c r="Z166" s="49">
        <v>1655</v>
      </c>
      <c r="AA166" s="49">
        <v>1655</v>
      </c>
      <c r="AB166" s="49">
        <v>1655</v>
      </c>
      <c r="AC166" s="49"/>
      <c r="AD166" s="49">
        <f>SUM(Z166)</f>
        <v>1655</v>
      </c>
      <c r="AE166" s="79">
        <v>1780</v>
      </c>
      <c r="AF166" s="79"/>
      <c r="AG166" s="79">
        <f>SUM(AB166)</f>
        <v>1655</v>
      </c>
      <c r="AH166" s="79">
        <v>1800</v>
      </c>
      <c r="AI166" s="79"/>
      <c r="AJ166" s="79">
        <f>SUM(AD166)</f>
        <v>1655</v>
      </c>
      <c r="AK166" s="79">
        <v>1830</v>
      </c>
      <c r="AL166" s="79">
        <v>1860</v>
      </c>
      <c r="AM166" s="79">
        <v>1890</v>
      </c>
      <c r="AN166" s="79">
        <v>1930</v>
      </c>
      <c r="AO166" s="13">
        <v>2019</v>
      </c>
      <c r="AP166" s="79">
        <v>1930</v>
      </c>
      <c r="AR166" s="222"/>
    </row>
    <row r="167" spans="1:52" ht="20.25" customHeight="1">
      <c r="A167" s="14"/>
      <c r="B167" s="14"/>
      <c r="C167" s="37">
        <v>6</v>
      </c>
      <c r="D167" s="37">
        <v>5</v>
      </c>
      <c r="E167" s="37">
        <v>6</v>
      </c>
      <c r="F167" s="37">
        <v>0</v>
      </c>
      <c r="G167" s="37">
        <v>8</v>
      </c>
      <c r="H167" s="37">
        <v>0</v>
      </c>
      <c r="I167" s="37">
        <v>1</v>
      </c>
      <c r="J167" s="56">
        <v>2</v>
      </c>
      <c r="K167" s="37">
        <v>2</v>
      </c>
      <c r="L167" s="37">
        <v>4</v>
      </c>
      <c r="M167" s="37">
        <v>0</v>
      </c>
      <c r="N167" s="37">
        <v>2</v>
      </c>
      <c r="O167" s="37">
        <v>2</v>
      </c>
      <c r="P167" s="37">
        <v>0</v>
      </c>
      <c r="Q167" s="38">
        <v>0</v>
      </c>
      <c r="R167" s="38">
        <v>1</v>
      </c>
      <c r="S167" s="38" t="s">
        <v>146</v>
      </c>
      <c r="T167" s="231" t="s">
        <v>196</v>
      </c>
      <c r="U167" s="232" t="s">
        <v>137</v>
      </c>
      <c r="V167" s="233">
        <v>0</v>
      </c>
      <c r="W167" s="233">
        <v>0</v>
      </c>
      <c r="X167" s="239">
        <v>147</v>
      </c>
      <c r="Y167" s="239">
        <v>147</v>
      </c>
      <c r="Z167" s="229">
        <v>80</v>
      </c>
      <c r="AA167" s="229">
        <v>80</v>
      </c>
      <c r="AB167" s="229">
        <v>0</v>
      </c>
      <c r="AC167" s="234"/>
      <c r="AD167" s="230">
        <v>235</v>
      </c>
      <c r="AE167" s="228">
        <v>80</v>
      </c>
      <c r="AF167" s="229"/>
      <c r="AG167" s="230">
        <v>260</v>
      </c>
      <c r="AH167" s="228">
        <v>80</v>
      </c>
      <c r="AI167" s="230"/>
      <c r="AJ167" s="230">
        <v>280</v>
      </c>
      <c r="AK167" s="228">
        <v>80</v>
      </c>
      <c r="AL167" s="228">
        <v>80</v>
      </c>
      <c r="AM167" s="228">
        <v>80</v>
      </c>
      <c r="AN167" s="228">
        <v>80</v>
      </c>
      <c r="AO167" s="235"/>
      <c r="AP167" s="236"/>
      <c r="AQ167" s="8"/>
      <c r="AR167" s="222"/>
      <c r="AS167" s="15"/>
      <c r="AT167" s="15"/>
      <c r="AU167" s="15"/>
      <c r="AV167" s="15"/>
      <c r="AW167" s="15"/>
      <c r="AX167" s="15"/>
      <c r="AY167" s="15"/>
      <c r="AZ167" s="15"/>
    </row>
    <row r="168" spans="1:52" ht="21" customHeight="1">
      <c r="A168" s="14"/>
      <c r="B168" s="14"/>
      <c r="C168" s="37"/>
      <c r="D168" s="37"/>
      <c r="E168" s="37"/>
      <c r="F168" s="37"/>
      <c r="G168" s="37"/>
      <c r="H168" s="37"/>
      <c r="I168" s="37"/>
      <c r="J168" s="56"/>
      <c r="K168" s="37"/>
      <c r="L168" s="37"/>
      <c r="M168" s="37"/>
      <c r="N168" s="37"/>
      <c r="O168" s="37"/>
      <c r="P168" s="37"/>
      <c r="Q168" s="38"/>
      <c r="R168" s="38"/>
      <c r="S168" s="38"/>
      <c r="T168" s="51" t="s">
        <v>91</v>
      </c>
      <c r="U168" s="136" t="s">
        <v>126</v>
      </c>
      <c r="V168" s="137" t="s">
        <v>159</v>
      </c>
      <c r="W168" s="137" t="s">
        <v>159</v>
      </c>
      <c r="X168" s="113">
        <v>10000</v>
      </c>
      <c r="Y168" s="113">
        <v>10000</v>
      </c>
      <c r="Z168" s="113">
        <v>10500</v>
      </c>
      <c r="AA168" s="113">
        <v>10500</v>
      </c>
      <c r="AB168" s="113">
        <v>10500</v>
      </c>
      <c r="AC168" s="113"/>
      <c r="AD168" s="165">
        <v>11000</v>
      </c>
      <c r="AE168" s="79">
        <f>AC168+AD168</f>
        <v>11000</v>
      </c>
      <c r="AF168" s="78">
        <f>AD168+AE168</f>
        <v>22000</v>
      </c>
      <c r="AG168" s="78">
        <f>AE168+AF168</f>
        <v>33000</v>
      </c>
      <c r="AH168" s="78">
        <v>12000</v>
      </c>
      <c r="AI168" s="78">
        <f>AG168+AH168</f>
        <v>45000</v>
      </c>
      <c r="AJ168" s="78">
        <f>AH168+AI168</f>
        <v>57000</v>
      </c>
      <c r="AK168" s="78">
        <v>13000</v>
      </c>
      <c r="AL168" s="78">
        <v>14000</v>
      </c>
      <c r="AM168" s="78">
        <v>14000</v>
      </c>
      <c r="AN168" s="78">
        <v>14000</v>
      </c>
      <c r="AO168" s="78">
        <f>AM168+AN168</f>
        <v>28000</v>
      </c>
      <c r="AP168" s="79">
        <f>AE168+AH168+AK168+AL168+AM168+AN168</f>
        <v>78000</v>
      </c>
      <c r="AQ168" s="8"/>
      <c r="AR168" s="222"/>
      <c r="AS168" s="15"/>
      <c r="AT168" s="15"/>
      <c r="AU168" s="15"/>
      <c r="AV168" s="15"/>
      <c r="AW168" s="15"/>
      <c r="AX168" s="15"/>
      <c r="AY168" s="15"/>
      <c r="AZ168" s="15"/>
    </row>
    <row r="169" spans="1:52" ht="30">
      <c r="A169" s="14"/>
      <c r="B169" s="14"/>
      <c r="C169" s="37">
        <v>6</v>
      </c>
      <c r="D169" s="37">
        <v>5</v>
      </c>
      <c r="E169" s="37">
        <v>6</v>
      </c>
      <c r="F169" s="37">
        <v>0</v>
      </c>
      <c r="G169" s="37">
        <v>8</v>
      </c>
      <c r="H169" s="37">
        <v>0</v>
      </c>
      <c r="I169" s="37">
        <v>1</v>
      </c>
      <c r="J169" s="56">
        <v>2</v>
      </c>
      <c r="K169" s="37">
        <v>2</v>
      </c>
      <c r="L169" s="37">
        <v>4</v>
      </c>
      <c r="M169" s="37">
        <v>0</v>
      </c>
      <c r="N169" s="37">
        <v>2</v>
      </c>
      <c r="O169" s="37">
        <v>2</v>
      </c>
      <c r="P169" s="37">
        <v>0</v>
      </c>
      <c r="Q169" s="38">
        <v>0</v>
      </c>
      <c r="R169" s="38">
        <v>2</v>
      </c>
      <c r="S169" s="38" t="s">
        <v>146</v>
      </c>
      <c r="T169" s="231" t="s">
        <v>192</v>
      </c>
      <c r="U169" s="232" t="s">
        <v>137</v>
      </c>
      <c r="V169" s="233">
        <v>0</v>
      </c>
      <c r="W169" s="233">
        <v>0</v>
      </c>
      <c r="X169" s="239">
        <v>105</v>
      </c>
      <c r="Y169" s="239">
        <v>105</v>
      </c>
      <c r="Z169" s="229">
        <v>105</v>
      </c>
      <c r="AA169" s="229">
        <v>105</v>
      </c>
      <c r="AB169" s="229">
        <v>0</v>
      </c>
      <c r="AC169" s="234"/>
      <c r="AD169" s="230">
        <v>234</v>
      </c>
      <c r="AE169" s="228">
        <v>105</v>
      </c>
      <c r="AF169" s="229"/>
      <c r="AG169" s="230">
        <v>265</v>
      </c>
      <c r="AH169" s="228">
        <v>105</v>
      </c>
      <c r="AI169" s="230"/>
      <c r="AJ169" s="230">
        <v>298</v>
      </c>
      <c r="AK169" s="228">
        <v>105</v>
      </c>
      <c r="AL169" s="228">
        <f>AK169</f>
        <v>105</v>
      </c>
      <c r="AM169" s="228">
        <f>AL169</f>
        <v>105</v>
      </c>
      <c r="AN169" s="228">
        <f>AM169</f>
        <v>105</v>
      </c>
      <c r="AO169" s="235"/>
      <c r="AP169" s="236"/>
      <c r="AQ169" s="8"/>
      <c r="AR169" s="222"/>
      <c r="AS169" s="15"/>
      <c r="AT169" s="15"/>
      <c r="AU169" s="15"/>
      <c r="AV169" s="15"/>
      <c r="AW169" s="15"/>
      <c r="AX169" s="15"/>
      <c r="AY169" s="15"/>
      <c r="AZ169" s="15"/>
    </row>
    <row r="170" spans="1:52" ht="32.25" customHeight="1">
      <c r="A170" s="14"/>
      <c r="B170" s="14"/>
      <c r="C170" s="37"/>
      <c r="D170" s="37"/>
      <c r="E170" s="37"/>
      <c r="F170" s="37"/>
      <c r="G170" s="37"/>
      <c r="H170" s="37"/>
      <c r="I170" s="37"/>
      <c r="J170" s="56"/>
      <c r="K170" s="37"/>
      <c r="L170" s="37"/>
      <c r="M170" s="37"/>
      <c r="N170" s="37"/>
      <c r="O170" s="37"/>
      <c r="P170" s="37"/>
      <c r="Q170" s="38"/>
      <c r="R170" s="38"/>
      <c r="S170" s="38"/>
      <c r="T170" s="51" t="s">
        <v>44</v>
      </c>
      <c r="U170" s="136" t="s">
        <v>126</v>
      </c>
      <c r="V170" s="137" t="s">
        <v>159</v>
      </c>
      <c r="W170" s="137" t="s">
        <v>159</v>
      </c>
      <c r="X170" s="113">
        <v>12000</v>
      </c>
      <c r="Y170" s="113">
        <v>12000</v>
      </c>
      <c r="Z170" s="113">
        <v>12500</v>
      </c>
      <c r="AA170" s="113">
        <v>12500</v>
      </c>
      <c r="AB170" s="113">
        <v>12500</v>
      </c>
      <c r="AC170" s="113"/>
      <c r="AD170" s="113">
        <v>13000</v>
      </c>
      <c r="AE170" s="79">
        <f>AC170+AD170</f>
        <v>13000</v>
      </c>
      <c r="AF170" s="78"/>
      <c r="AG170" s="78"/>
      <c r="AH170" s="78">
        <v>13500</v>
      </c>
      <c r="AI170" s="78">
        <f>AG170+AH170</f>
        <v>13500</v>
      </c>
      <c r="AJ170" s="78">
        <f>AH170+AI170</f>
        <v>27000</v>
      </c>
      <c r="AK170" s="78">
        <v>12500</v>
      </c>
      <c r="AL170" s="78">
        <v>12500</v>
      </c>
      <c r="AM170" s="78">
        <v>13000</v>
      </c>
      <c r="AN170" s="78">
        <v>13500</v>
      </c>
      <c r="AO170" s="78">
        <f>AM170+AN170</f>
        <v>26500</v>
      </c>
      <c r="AP170" s="79">
        <f>AE170+AH170+AK170+AL170+AM170+AN170</f>
        <v>78000</v>
      </c>
      <c r="AQ170" s="8"/>
      <c r="AR170" s="222"/>
      <c r="AS170" s="15"/>
      <c r="AT170" s="15"/>
      <c r="AU170" s="15"/>
      <c r="AV170" s="15"/>
      <c r="AW170" s="15"/>
      <c r="AX170" s="15"/>
      <c r="AY170" s="15"/>
      <c r="AZ170" s="15"/>
    </row>
    <row r="171" spans="1:52" ht="30">
      <c r="A171" s="14"/>
      <c r="B171" s="14"/>
      <c r="C171" s="37">
        <v>6</v>
      </c>
      <c r="D171" s="37">
        <v>5</v>
      </c>
      <c r="E171" s="37">
        <v>6</v>
      </c>
      <c r="F171" s="37">
        <v>0</v>
      </c>
      <c r="G171" s="37">
        <v>8</v>
      </c>
      <c r="H171" s="37">
        <v>0</v>
      </c>
      <c r="I171" s="37">
        <v>1</v>
      </c>
      <c r="J171" s="56">
        <v>2</v>
      </c>
      <c r="K171" s="37">
        <v>2</v>
      </c>
      <c r="L171" s="37">
        <v>4</v>
      </c>
      <c r="M171" s="37">
        <v>0</v>
      </c>
      <c r="N171" s="37">
        <v>2</v>
      </c>
      <c r="O171" s="37">
        <v>2</v>
      </c>
      <c r="P171" s="37">
        <v>0</v>
      </c>
      <c r="Q171" s="38">
        <v>0</v>
      </c>
      <c r="R171" s="38">
        <v>3</v>
      </c>
      <c r="S171" s="38" t="s">
        <v>146</v>
      </c>
      <c r="T171" s="231" t="s">
        <v>193</v>
      </c>
      <c r="U171" s="232" t="s">
        <v>137</v>
      </c>
      <c r="V171" s="233">
        <v>0</v>
      </c>
      <c r="W171" s="233">
        <v>0</v>
      </c>
      <c r="X171" s="234">
        <v>55</v>
      </c>
      <c r="Y171" s="234">
        <v>54.984000000000002</v>
      </c>
      <c r="Z171" s="229">
        <v>60</v>
      </c>
      <c r="AA171" s="229">
        <v>60</v>
      </c>
      <c r="AB171" s="229">
        <v>59.988</v>
      </c>
      <c r="AC171" s="234"/>
      <c r="AD171" s="230">
        <v>70</v>
      </c>
      <c r="AE171" s="228">
        <v>40</v>
      </c>
      <c r="AF171" s="229"/>
      <c r="AG171" s="230">
        <v>75</v>
      </c>
      <c r="AH171" s="228">
        <v>60</v>
      </c>
      <c r="AI171" s="228">
        <v>60</v>
      </c>
      <c r="AJ171" s="228">
        <v>60</v>
      </c>
      <c r="AK171" s="228">
        <v>60</v>
      </c>
      <c r="AL171" s="228">
        <v>60</v>
      </c>
      <c r="AM171" s="228">
        <v>60</v>
      </c>
      <c r="AN171" s="228">
        <v>60</v>
      </c>
      <c r="AO171" s="235"/>
      <c r="AP171" s="236"/>
      <c r="AQ171" s="8"/>
      <c r="AR171" s="222"/>
      <c r="AS171" s="15"/>
      <c r="AT171" s="15"/>
      <c r="AU171" s="15"/>
      <c r="AV171" s="15"/>
      <c r="AW171" s="15"/>
      <c r="AX171" s="15"/>
      <c r="AY171" s="15"/>
      <c r="AZ171" s="15"/>
    </row>
    <row r="172" spans="1:52" ht="21.75" customHeight="1">
      <c r="A172" s="14"/>
      <c r="B172" s="14"/>
      <c r="C172" s="37"/>
      <c r="D172" s="37"/>
      <c r="E172" s="37"/>
      <c r="F172" s="37"/>
      <c r="G172" s="37"/>
      <c r="H172" s="37"/>
      <c r="I172" s="37"/>
      <c r="J172" s="56"/>
      <c r="K172" s="37"/>
      <c r="L172" s="37"/>
      <c r="M172" s="37"/>
      <c r="N172" s="37"/>
      <c r="O172" s="37"/>
      <c r="P172" s="37"/>
      <c r="Q172" s="38"/>
      <c r="R172" s="38"/>
      <c r="S172" s="38"/>
      <c r="T172" s="51" t="s">
        <v>45</v>
      </c>
      <c r="U172" s="136" t="s">
        <v>126</v>
      </c>
      <c r="V172" s="137" t="s">
        <v>159</v>
      </c>
      <c r="W172" s="137" t="s">
        <v>159</v>
      </c>
      <c r="X172" s="113">
        <v>4500</v>
      </c>
      <c r="Y172" s="113">
        <v>4500</v>
      </c>
      <c r="Z172" s="113">
        <v>4700</v>
      </c>
      <c r="AA172" s="113">
        <v>4700</v>
      </c>
      <c r="AB172" s="113">
        <v>4700</v>
      </c>
      <c r="AC172" s="113"/>
      <c r="AD172" s="165">
        <v>4900</v>
      </c>
      <c r="AE172" s="79">
        <f>AC172+AD172</f>
        <v>4900</v>
      </c>
      <c r="AF172" s="78"/>
      <c r="AG172" s="78"/>
      <c r="AH172" s="78">
        <v>5000</v>
      </c>
      <c r="AI172" s="78"/>
      <c r="AJ172" s="78"/>
      <c r="AK172" s="78">
        <v>5500</v>
      </c>
      <c r="AL172" s="78">
        <v>5600</v>
      </c>
      <c r="AM172" s="78">
        <v>5800</v>
      </c>
      <c r="AN172" s="78">
        <f>AM172</f>
        <v>5800</v>
      </c>
      <c r="AO172" s="102"/>
      <c r="AP172" s="79">
        <f>AE172+AH172+AK172+AL172+AM172+AN172</f>
        <v>32600</v>
      </c>
      <c r="AQ172" s="8"/>
      <c r="AR172" s="222"/>
      <c r="AS172" s="15"/>
      <c r="AT172" s="15"/>
      <c r="AU172" s="15"/>
      <c r="AV172" s="15"/>
      <c r="AW172" s="15"/>
      <c r="AX172" s="15"/>
      <c r="AY172" s="15"/>
      <c r="AZ172" s="15"/>
    </row>
    <row r="173" spans="1:52" ht="45">
      <c r="A173" s="14"/>
      <c r="B173" s="14"/>
      <c r="C173" s="37">
        <v>6</v>
      </c>
      <c r="D173" s="37">
        <v>5</v>
      </c>
      <c r="E173" s="37">
        <v>6</v>
      </c>
      <c r="F173" s="37">
        <v>0</v>
      </c>
      <c r="G173" s="37">
        <v>8</v>
      </c>
      <c r="H173" s="37">
        <v>0</v>
      </c>
      <c r="I173" s="37">
        <v>1</v>
      </c>
      <c r="J173" s="56">
        <v>2</v>
      </c>
      <c r="K173" s="37">
        <v>2</v>
      </c>
      <c r="L173" s="37">
        <v>4</v>
      </c>
      <c r="M173" s="37">
        <v>0</v>
      </c>
      <c r="N173" s="37">
        <v>2</v>
      </c>
      <c r="O173" s="37">
        <v>2</v>
      </c>
      <c r="P173" s="37">
        <v>0</v>
      </c>
      <c r="Q173" s="38">
        <v>0</v>
      </c>
      <c r="R173" s="38">
        <v>4</v>
      </c>
      <c r="S173" s="38" t="s">
        <v>146</v>
      </c>
      <c r="T173" s="231" t="s">
        <v>194</v>
      </c>
      <c r="U173" s="232" t="s">
        <v>137</v>
      </c>
      <c r="V173" s="233">
        <v>0</v>
      </c>
      <c r="W173" s="233">
        <v>0</v>
      </c>
      <c r="X173" s="234">
        <v>30</v>
      </c>
      <c r="Y173" s="234">
        <v>30</v>
      </c>
      <c r="Z173" s="229">
        <v>35</v>
      </c>
      <c r="AA173" s="229">
        <v>35</v>
      </c>
      <c r="AB173" s="229">
        <v>34.984000000000002</v>
      </c>
      <c r="AC173" s="234"/>
      <c r="AD173" s="230">
        <v>125</v>
      </c>
      <c r="AE173" s="228">
        <v>285</v>
      </c>
      <c r="AF173" s="229"/>
      <c r="AG173" s="230">
        <v>50</v>
      </c>
      <c r="AH173" s="228">
        <v>35</v>
      </c>
      <c r="AI173" s="230"/>
      <c r="AJ173" s="230">
        <v>64</v>
      </c>
      <c r="AK173" s="228">
        <v>35</v>
      </c>
      <c r="AL173" s="228">
        <v>35</v>
      </c>
      <c r="AM173" s="228">
        <v>35</v>
      </c>
      <c r="AN173" s="228">
        <v>35</v>
      </c>
      <c r="AO173" s="235"/>
      <c r="AP173" s="236"/>
      <c r="AQ173" s="8"/>
      <c r="AR173" s="222"/>
      <c r="AS173" s="15"/>
      <c r="AT173" s="15"/>
      <c r="AU173" s="15"/>
      <c r="AV173" s="15"/>
      <c r="AW173" s="15"/>
      <c r="AX173" s="15"/>
      <c r="AY173" s="15"/>
      <c r="AZ173" s="15"/>
    </row>
    <row r="174" spans="1:52" ht="30.75" customHeight="1">
      <c r="A174" s="14"/>
      <c r="B174" s="14"/>
      <c r="C174" s="37"/>
      <c r="D174" s="37"/>
      <c r="E174" s="37"/>
      <c r="F174" s="37"/>
      <c r="G174" s="37"/>
      <c r="H174" s="37"/>
      <c r="I174" s="37"/>
      <c r="J174" s="56"/>
      <c r="K174" s="37"/>
      <c r="L174" s="37"/>
      <c r="M174" s="37"/>
      <c r="N174" s="37"/>
      <c r="O174" s="37"/>
      <c r="P174" s="37"/>
      <c r="Q174" s="38"/>
      <c r="R174" s="38"/>
      <c r="S174" s="38"/>
      <c r="T174" s="51" t="s">
        <v>92</v>
      </c>
      <c r="U174" s="136" t="s">
        <v>126</v>
      </c>
      <c r="V174" s="137" t="s">
        <v>159</v>
      </c>
      <c r="W174" s="137" t="s">
        <v>159</v>
      </c>
      <c r="X174" s="113">
        <v>3000</v>
      </c>
      <c r="Y174" s="113">
        <v>3000</v>
      </c>
      <c r="Z174" s="113">
        <v>3000</v>
      </c>
      <c r="AA174" s="113">
        <v>3000</v>
      </c>
      <c r="AB174" s="113">
        <v>3000</v>
      </c>
      <c r="AC174" s="113"/>
      <c r="AD174" s="113">
        <v>4500</v>
      </c>
      <c r="AE174" s="79">
        <f>AC174+AD174</f>
        <v>4500</v>
      </c>
      <c r="AF174" s="78"/>
      <c r="AG174" s="78"/>
      <c r="AH174" s="78">
        <v>4600</v>
      </c>
      <c r="AI174" s="78"/>
      <c r="AJ174" s="78"/>
      <c r="AK174" s="78">
        <v>4700</v>
      </c>
      <c r="AL174" s="78">
        <v>4800</v>
      </c>
      <c r="AM174" s="78">
        <v>4900</v>
      </c>
      <c r="AN174" s="78">
        <v>5000</v>
      </c>
      <c r="AO174" s="102"/>
      <c r="AP174" s="79">
        <f>AE174+AH174+AK174+AL174+AM174+AN174</f>
        <v>28500</v>
      </c>
      <c r="AQ174" s="8"/>
      <c r="AR174" s="222"/>
      <c r="AS174" s="15"/>
      <c r="AT174" s="15"/>
      <c r="AU174" s="15"/>
      <c r="AV174" s="15"/>
      <c r="AW174" s="15"/>
      <c r="AX174" s="15"/>
      <c r="AY174" s="15"/>
      <c r="AZ174" s="15"/>
    </row>
    <row r="175" spans="1:52" ht="34.5" customHeight="1">
      <c r="A175" s="14"/>
      <c r="B175" s="14"/>
      <c r="C175" s="37">
        <v>6</v>
      </c>
      <c r="D175" s="37">
        <v>5</v>
      </c>
      <c r="E175" s="37">
        <v>6</v>
      </c>
      <c r="F175" s="37">
        <v>0</v>
      </c>
      <c r="G175" s="37">
        <v>8</v>
      </c>
      <c r="H175" s="37">
        <v>0</v>
      </c>
      <c r="I175" s="37">
        <v>1</v>
      </c>
      <c r="J175" s="56">
        <v>2</v>
      </c>
      <c r="K175" s="37">
        <v>2</v>
      </c>
      <c r="L175" s="37">
        <v>4</v>
      </c>
      <c r="M175" s="37">
        <v>0</v>
      </c>
      <c r="N175" s="37">
        <v>2</v>
      </c>
      <c r="O175" s="37">
        <v>2</v>
      </c>
      <c r="P175" s="37">
        <v>0</v>
      </c>
      <c r="Q175" s="44">
        <v>0</v>
      </c>
      <c r="R175" s="44">
        <v>8</v>
      </c>
      <c r="S175" s="44" t="s">
        <v>146</v>
      </c>
      <c r="T175" s="275" t="s">
        <v>233</v>
      </c>
      <c r="U175" s="232" t="s">
        <v>137</v>
      </c>
      <c r="V175" s="236"/>
      <c r="W175" s="236"/>
      <c r="X175" s="238"/>
      <c r="Y175" s="238"/>
      <c r="Z175" s="238"/>
      <c r="AA175" s="238"/>
      <c r="AB175" s="229"/>
      <c r="AC175" s="238"/>
      <c r="AD175" s="230"/>
      <c r="AE175" s="228">
        <v>0</v>
      </c>
      <c r="AF175" s="237"/>
      <c r="AG175" s="230">
        <v>150</v>
      </c>
      <c r="AH175" s="228">
        <v>0</v>
      </c>
      <c r="AI175" s="237"/>
      <c r="AJ175" s="230"/>
      <c r="AK175" s="228">
        <v>50</v>
      </c>
      <c r="AL175" s="228">
        <v>0</v>
      </c>
      <c r="AM175" s="228">
        <v>155</v>
      </c>
      <c r="AN175" s="228">
        <v>0</v>
      </c>
      <c r="AO175" s="235"/>
      <c r="AP175" s="236"/>
      <c r="AQ175" s="8"/>
      <c r="AR175" s="222"/>
      <c r="AS175" s="15"/>
      <c r="AT175" s="15"/>
      <c r="AU175" s="15"/>
      <c r="AV175" s="15"/>
      <c r="AW175" s="15"/>
      <c r="AX175" s="15"/>
      <c r="AY175" s="15"/>
      <c r="AZ175" s="15"/>
    </row>
    <row r="176" spans="1:52" ht="32.25" customHeight="1">
      <c r="A176" s="14"/>
      <c r="B176" s="14"/>
      <c r="C176" s="37"/>
      <c r="D176" s="37"/>
      <c r="E176" s="37"/>
      <c r="F176" s="37"/>
      <c r="G176" s="37"/>
      <c r="H176" s="37"/>
      <c r="I176" s="37"/>
      <c r="J176" s="56"/>
      <c r="K176" s="37"/>
      <c r="L176" s="37"/>
      <c r="M176" s="37"/>
      <c r="N176" s="37"/>
      <c r="O176" s="37"/>
      <c r="P176" s="37"/>
      <c r="Q176" s="44"/>
      <c r="R176" s="44"/>
      <c r="S176" s="44"/>
      <c r="T176" s="51" t="s">
        <v>93</v>
      </c>
      <c r="U176" s="136" t="s">
        <v>126</v>
      </c>
      <c r="V176" s="137"/>
      <c r="W176" s="137"/>
      <c r="X176" s="113"/>
      <c r="Y176" s="113"/>
      <c r="Z176" s="113"/>
      <c r="AA176" s="113"/>
      <c r="AB176" s="139"/>
      <c r="AC176" s="113"/>
      <c r="AD176" s="180"/>
      <c r="AE176" s="137" t="s">
        <v>159</v>
      </c>
      <c r="AF176" s="78"/>
      <c r="AG176" s="78"/>
      <c r="AH176" s="78" t="s">
        <v>159</v>
      </c>
      <c r="AI176" s="78"/>
      <c r="AJ176" s="78"/>
      <c r="AK176" s="78">
        <v>100</v>
      </c>
      <c r="AL176" s="78" t="s">
        <v>159</v>
      </c>
      <c r="AM176" s="78">
        <v>110</v>
      </c>
      <c r="AN176" s="78" t="s">
        <v>159</v>
      </c>
      <c r="AO176" s="78"/>
      <c r="AP176" s="79">
        <f>AK176+AM176</f>
        <v>210</v>
      </c>
      <c r="AQ176" s="8"/>
      <c r="AR176" s="222"/>
      <c r="AS176" s="15"/>
      <c r="AT176" s="15"/>
      <c r="AU176" s="15"/>
      <c r="AV176" s="15"/>
      <c r="AW176" s="15"/>
      <c r="AX176" s="15"/>
      <c r="AY176" s="15"/>
      <c r="AZ176" s="15"/>
    </row>
    <row r="177" spans="1:52" ht="30">
      <c r="A177" s="14"/>
      <c r="B177" s="14"/>
      <c r="C177" s="37">
        <v>6</v>
      </c>
      <c r="D177" s="37">
        <v>5</v>
      </c>
      <c r="E177" s="37">
        <v>6</v>
      </c>
      <c r="F177" s="37">
        <v>0</v>
      </c>
      <c r="G177" s="37">
        <v>8</v>
      </c>
      <c r="H177" s="37">
        <v>0</v>
      </c>
      <c r="I177" s="37">
        <v>1</v>
      </c>
      <c r="J177" s="56">
        <v>2</v>
      </c>
      <c r="K177" s="37">
        <v>2</v>
      </c>
      <c r="L177" s="37">
        <v>4</v>
      </c>
      <c r="M177" s="37">
        <v>0</v>
      </c>
      <c r="N177" s="37">
        <v>2</v>
      </c>
      <c r="O177" s="37">
        <v>2</v>
      </c>
      <c r="P177" s="37">
        <v>0</v>
      </c>
      <c r="Q177" s="38">
        <v>0</v>
      </c>
      <c r="R177" s="38">
        <v>9</v>
      </c>
      <c r="S177" s="38" t="s">
        <v>146</v>
      </c>
      <c r="T177" s="231" t="s">
        <v>199</v>
      </c>
      <c r="U177" s="232" t="s">
        <v>137</v>
      </c>
      <c r="V177" s="233">
        <v>0</v>
      </c>
      <c r="W177" s="233">
        <v>0</v>
      </c>
      <c r="X177" s="234">
        <v>30</v>
      </c>
      <c r="Y177" s="234">
        <v>29.997</v>
      </c>
      <c r="Z177" s="230">
        <v>40</v>
      </c>
      <c r="AA177" s="230">
        <v>40</v>
      </c>
      <c r="AB177" s="230">
        <v>40</v>
      </c>
      <c r="AC177" s="234"/>
      <c r="AD177" s="230">
        <v>80</v>
      </c>
      <c r="AE177" s="228">
        <v>40</v>
      </c>
      <c r="AF177" s="230"/>
      <c r="AG177" s="230">
        <v>95</v>
      </c>
      <c r="AH177" s="228">
        <v>40</v>
      </c>
      <c r="AI177" s="230"/>
      <c r="AJ177" s="230">
        <v>130</v>
      </c>
      <c r="AK177" s="228">
        <v>40</v>
      </c>
      <c r="AL177" s="228">
        <v>95</v>
      </c>
      <c r="AM177" s="228">
        <v>120</v>
      </c>
      <c r="AN177" s="228">
        <v>120</v>
      </c>
      <c r="AO177" s="235"/>
      <c r="AP177" s="236"/>
      <c r="AQ177" s="8"/>
      <c r="AR177" s="222"/>
      <c r="AS177" s="15"/>
      <c r="AT177" s="15"/>
      <c r="AU177" s="15"/>
      <c r="AV177" s="15"/>
      <c r="AW177" s="15"/>
      <c r="AX177" s="15"/>
      <c r="AY177" s="15"/>
      <c r="AZ177" s="15"/>
    </row>
    <row r="178" spans="1:52" ht="32.25" customHeight="1">
      <c r="A178" s="14"/>
      <c r="B178" s="14"/>
      <c r="C178" s="37"/>
      <c r="D178" s="37"/>
      <c r="E178" s="37"/>
      <c r="F178" s="37"/>
      <c r="G178" s="37"/>
      <c r="H178" s="37"/>
      <c r="I178" s="37"/>
      <c r="J178" s="56"/>
      <c r="K178" s="37"/>
      <c r="L178" s="37"/>
      <c r="M178" s="37"/>
      <c r="N178" s="37"/>
      <c r="O178" s="37"/>
      <c r="P178" s="37"/>
      <c r="Q178" s="38"/>
      <c r="R178" s="38"/>
      <c r="S178" s="38"/>
      <c r="T178" s="51" t="s">
        <v>94</v>
      </c>
      <c r="U178" s="136" t="s">
        <v>126</v>
      </c>
      <c r="V178" s="137" t="s">
        <v>159</v>
      </c>
      <c r="W178" s="137" t="s">
        <v>159</v>
      </c>
      <c r="X178" s="113">
        <v>12000</v>
      </c>
      <c r="Y178" s="113">
        <v>12000</v>
      </c>
      <c r="Z178" s="113">
        <v>12500</v>
      </c>
      <c r="AA178" s="113">
        <v>12500</v>
      </c>
      <c r="AB178" s="113">
        <v>12500</v>
      </c>
      <c r="AC178" s="113"/>
      <c r="AD178" s="113">
        <v>13000</v>
      </c>
      <c r="AE178" s="79">
        <f>AC178+AD178</f>
        <v>13000</v>
      </c>
      <c r="AF178" s="78"/>
      <c r="AG178" s="78"/>
      <c r="AH178" s="78">
        <v>13400</v>
      </c>
      <c r="AI178" s="78"/>
      <c r="AJ178" s="78"/>
      <c r="AK178" s="78">
        <v>14000</v>
      </c>
      <c r="AL178" s="78">
        <f>AK178</f>
        <v>14000</v>
      </c>
      <c r="AM178" s="78">
        <f>AL178</f>
        <v>14000</v>
      </c>
      <c r="AN178" s="78">
        <f>AM178</f>
        <v>14000</v>
      </c>
      <c r="AO178" s="102"/>
      <c r="AP178" s="79">
        <f>AE178+AH178+AK178+AL178+AM178+AN178</f>
        <v>82400</v>
      </c>
      <c r="AQ178" s="8"/>
      <c r="AR178" s="222"/>
      <c r="AS178" s="15"/>
      <c r="AT178" s="15"/>
      <c r="AU178" s="15"/>
      <c r="AV178" s="15"/>
      <c r="AW178" s="15"/>
      <c r="AX178" s="15"/>
      <c r="AY178" s="15"/>
      <c r="AZ178" s="15"/>
    </row>
    <row r="179" spans="1:52" ht="30">
      <c r="A179" s="14"/>
      <c r="B179" s="14"/>
      <c r="C179" s="37">
        <v>6</v>
      </c>
      <c r="D179" s="37">
        <v>5</v>
      </c>
      <c r="E179" s="37">
        <v>6</v>
      </c>
      <c r="F179" s="37">
        <v>0</v>
      </c>
      <c r="G179" s="37">
        <v>8</v>
      </c>
      <c r="H179" s="37">
        <v>0</v>
      </c>
      <c r="I179" s="37">
        <v>1</v>
      </c>
      <c r="J179" s="56">
        <v>2</v>
      </c>
      <c r="K179" s="37">
        <v>2</v>
      </c>
      <c r="L179" s="37">
        <v>4</v>
      </c>
      <c r="M179" s="37">
        <v>0</v>
      </c>
      <c r="N179" s="37">
        <v>2</v>
      </c>
      <c r="O179" s="37">
        <v>2</v>
      </c>
      <c r="P179" s="37">
        <v>0</v>
      </c>
      <c r="Q179" s="38">
        <v>1</v>
      </c>
      <c r="R179" s="38">
        <v>0</v>
      </c>
      <c r="S179" s="38" t="s">
        <v>146</v>
      </c>
      <c r="T179" s="231" t="s">
        <v>200</v>
      </c>
      <c r="U179" s="232" t="s">
        <v>137</v>
      </c>
      <c r="V179" s="233">
        <v>0</v>
      </c>
      <c r="W179" s="233">
        <v>0</v>
      </c>
      <c r="X179" s="234">
        <v>90</v>
      </c>
      <c r="Y179" s="234">
        <v>90</v>
      </c>
      <c r="Z179" s="230">
        <v>90</v>
      </c>
      <c r="AA179" s="230">
        <v>82.8</v>
      </c>
      <c r="AB179" s="230">
        <v>82.8</v>
      </c>
      <c r="AC179" s="234"/>
      <c r="AD179" s="230">
        <v>101</v>
      </c>
      <c r="AE179" s="228">
        <v>0</v>
      </c>
      <c r="AF179" s="230"/>
      <c r="AG179" s="230">
        <v>113</v>
      </c>
      <c r="AH179" s="228">
        <v>80</v>
      </c>
      <c r="AI179" s="230"/>
      <c r="AJ179" s="230">
        <v>124</v>
      </c>
      <c r="AK179" s="228">
        <v>80</v>
      </c>
      <c r="AL179" s="228">
        <v>130</v>
      </c>
      <c r="AM179" s="228">
        <v>150</v>
      </c>
      <c r="AN179" s="228">
        <v>160</v>
      </c>
      <c r="AO179" s="235"/>
      <c r="AP179" s="236"/>
      <c r="AQ179" s="8"/>
      <c r="AR179" s="222"/>
      <c r="AS179" s="15"/>
      <c r="AT179" s="15"/>
      <c r="AU179" s="15"/>
      <c r="AV179" s="15"/>
      <c r="AW179" s="15"/>
      <c r="AX179" s="15"/>
      <c r="AY179" s="15"/>
      <c r="AZ179" s="15"/>
    </row>
    <row r="180" spans="1:52" ht="30.75" customHeight="1">
      <c r="A180" s="14"/>
      <c r="B180" s="14"/>
      <c r="C180" s="37"/>
      <c r="D180" s="37"/>
      <c r="E180" s="37"/>
      <c r="F180" s="37"/>
      <c r="G180" s="37"/>
      <c r="H180" s="37"/>
      <c r="I180" s="37"/>
      <c r="J180" s="56"/>
      <c r="K180" s="37"/>
      <c r="L180" s="37"/>
      <c r="M180" s="37"/>
      <c r="N180" s="37"/>
      <c r="O180" s="37"/>
      <c r="P180" s="37"/>
      <c r="Q180" s="38"/>
      <c r="R180" s="38"/>
      <c r="S180" s="38"/>
      <c r="T180" s="51" t="s">
        <v>110</v>
      </c>
      <c r="U180" s="136" t="s">
        <v>126</v>
      </c>
      <c r="V180" s="137" t="s">
        <v>159</v>
      </c>
      <c r="W180" s="137" t="s">
        <v>159</v>
      </c>
      <c r="X180" s="113">
        <v>400</v>
      </c>
      <c r="Y180" s="113">
        <v>400</v>
      </c>
      <c r="Z180" s="113">
        <v>400</v>
      </c>
      <c r="AA180" s="113">
        <v>400</v>
      </c>
      <c r="AB180" s="113">
        <v>400</v>
      </c>
      <c r="AC180" s="113"/>
      <c r="AD180" s="113">
        <v>400</v>
      </c>
      <c r="AE180" s="137" t="s">
        <v>159</v>
      </c>
      <c r="AF180" s="78"/>
      <c r="AG180" s="78">
        <v>400</v>
      </c>
      <c r="AH180" s="78">
        <f>AF180+AG180</f>
        <v>400</v>
      </c>
      <c r="AI180" s="78"/>
      <c r="AJ180" s="78">
        <v>400</v>
      </c>
      <c r="AK180" s="78">
        <f>AI180+AJ180</f>
        <v>400</v>
      </c>
      <c r="AL180" s="78">
        <f>AK180</f>
        <v>400</v>
      </c>
      <c r="AM180" s="78">
        <f>AL180</f>
        <v>400</v>
      </c>
      <c r="AN180" s="78">
        <f>AM180</f>
        <v>400</v>
      </c>
      <c r="AO180" s="102"/>
      <c r="AP180" s="79">
        <f>AH180+AK180+AL180+AM180+AN180</f>
        <v>2000</v>
      </c>
      <c r="AQ180" s="8"/>
      <c r="AR180" s="222"/>
      <c r="AS180" s="15"/>
      <c r="AT180" s="15"/>
      <c r="AU180" s="15"/>
      <c r="AV180" s="15"/>
      <c r="AW180" s="15"/>
      <c r="AX180" s="15"/>
      <c r="AY180" s="15"/>
      <c r="AZ180" s="15"/>
    </row>
    <row r="181" spans="1:52" ht="30">
      <c r="A181" s="14"/>
      <c r="B181" s="14"/>
      <c r="C181" s="37">
        <v>6</v>
      </c>
      <c r="D181" s="37">
        <v>5</v>
      </c>
      <c r="E181" s="37">
        <v>6</v>
      </c>
      <c r="F181" s="37">
        <v>0</v>
      </c>
      <c r="G181" s="37">
        <v>8</v>
      </c>
      <c r="H181" s="37">
        <v>0</v>
      </c>
      <c r="I181" s="37">
        <v>1</v>
      </c>
      <c r="J181" s="56">
        <v>2</v>
      </c>
      <c r="K181" s="37">
        <v>2</v>
      </c>
      <c r="L181" s="37">
        <v>4</v>
      </c>
      <c r="M181" s="37">
        <v>0</v>
      </c>
      <c r="N181" s="37">
        <v>2</v>
      </c>
      <c r="O181" s="37">
        <v>2</v>
      </c>
      <c r="P181" s="37">
        <v>0</v>
      </c>
      <c r="Q181" s="38">
        <v>1</v>
      </c>
      <c r="R181" s="38">
        <v>1</v>
      </c>
      <c r="S181" s="38" t="s">
        <v>146</v>
      </c>
      <c r="T181" s="231" t="s">
        <v>266</v>
      </c>
      <c r="U181" s="232" t="s">
        <v>137</v>
      </c>
      <c r="V181" s="233">
        <v>0</v>
      </c>
      <c r="W181" s="233">
        <v>0</v>
      </c>
      <c r="X181" s="234">
        <v>40</v>
      </c>
      <c r="Y181" s="234">
        <v>39.960999999999999</v>
      </c>
      <c r="Z181" s="230">
        <v>20</v>
      </c>
      <c r="AA181" s="230">
        <v>30</v>
      </c>
      <c r="AB181" s="230">
        <v>29.968</v>
      </c>
      <c r="AC181" s="234"/>
      <c r="AD181" s="230">
        <v>85</v>
      </c>
      <c r="AE181" s="228">
        <v>60</v>
      </c>
      <c r="AF181" s="230"/>
      <c r="AG181" s="230">
        <v>92</v>
      </c>
      <c r="AH181" s="228">
        <v>30</v>
      </c>
      <c r="AI181" s="230"/>
      <c r="AJ181" s="230">
        <v>100</v>
      </c>
      <c r="AK181" s="228">
        <v>30</v>
      </c>
      <c r="AL181" s="228">
        <v>115</v>
      </c>
      <c r="AM181" s="228">
        <v>120</v>
      </c>
      <c r="AN181" s="228">
        <v>130</v>
      </c>
      <c r="AO181" s="235"/>
      <c r="AP181" s="236"/>
      <c r="AQ181" s="8"/>
      <c r="AR181" s="222"/>
      <c r="AS181" s="15"/>
      <c r="AT181" s="15"/>
      <c r="AU181" s="15"/>
      <c r="AV181" s="15"/>
      <c r="AW181" s="15"/>
      <c r="AX181" s="15"/>
      <c r="AY181" s="15"/>
      <c r="AZ181" s="15"/>
    </row>
    <row r="182" spans="1:52" ht="35.25" customHeight="1">
      <c r="A182" s="14"/>
      <c r="B182" s="14"/>
      <c r="C182" s="37"/>
      <c r="D182" s="37"/>
      <c r="E182" s="37"/>
      <c r="F182" s="37"/>
      <c r="G182" s="37"/>
      <c r="H182" s="37"/>
      <c r="I182" s="37"/>
      <c r="J182" s="56"/>
      <c r="K182" s="37"/>
      <c r="L182" s="37"/>
      <c r="M182" s="37"/>
      <c r="N182" s="37"/>
      <c r="O182" s="37"/>
      <c r="P182" s="37"/>
      <c r="Q182" s="38"/>
      <c r="R182" s="38"/>
      <c r="S182" s="38"/>
      <c r="T182" s="51" t="s">
        <v>111</v>
      </c>
      <c r="U182" s="136" t="s">
        <v>126</v>
      </c>
      <c r="V182" s="137" t="s">
        <v>159</v>
      </c>
      <c r="W182" s="137" t="s">
        <v>159</v>
      </c>
      <c r="X182" s="113">
        <v>2500</v>
      </c>
      <c r="Y182" s="113">
        <v>2500</v>
      </c>
      <c r="Z182" s="113">
        <v>2500</v>
      </c>
      <c r="AA182" s="113">
        <v>2500</v>
      </c>
      <c r="AB182" s="113">
        <v>2500</v>
      </c>
      <c r="AC182" s="113"/>
      <c r="AD182" s="113">
        <v>2500</v>
      </c>
      <c r="AE182" s="79">
        <f>AC182+AD182</f>
        <v>2500</v>
      </c>
      <c r="AF182" s="78"/>
      <c r="AG182" s="78">
        <v>2500</v>
      </c>
      <c r="AH182" s="78">
        <f>AF182+AG182</f>
        <v>2500</v>
      </c>
      <c r="AI182" s="78"/>
      <c r="AJ182" s="78">
        <v>2500</v>
      </c>
      <c r="AK182" s="78">
        <f>AI182+AJ182</f>
        <v>2500</v>
      </c>
      <c r="AL182" s="78">
        <f>AK182</f>
        <v>2500</v>
      </c>
      <c r="AM182" s="78">
        <f>AL182</f>
        <v>2500</v>
      </c>
      <c r="AN182" s="78">
        <f>AM182</f>
        <v>2500</v>
      </c>
      <c r="AO182" s="102"/>
      <c r="AP182" s="79">
        <f>AE182+AH182+AK182+AL182+AM182+AN182</f>
        <v>15000</v>
      </c>
      <c r="AQ182" s="8"/>
      <c r="AR182" s="222"/>
      <c r="AS182" s="15"/>
      <c r="AT182" s="15"/>
      <c r="AU182" s="15"/>
      <c r="AV182" s="15"/>
      <c r="AW182" s="15"/>
      <c r="AX182" s="15"/>
      <c r="AY182" s="15"/>
      <c r="AZ182" s="15"/>
    </row>
    <row r="183" spans="1:52" ht="30">
      <c r="A183" s="14"/>
      <c r="B183" s="14"/>
      <c r="C183" s="37">
        <v>6</v>
      </c>
      <c r="D183" s="37">
        <v>5</v>
      </c>
      <c r="E183" s="37">
        <v>6</v>
      </c>
      <c r="F183" s="37">
        <v>0</v>
      </c>
      <c r="G183" s="37">
        <v>8</v>
      </c>
      <c r="H183" s="37">
        <v>0</v>
      </c>
      <c r="I183" s="37">
        <v>1</v>
      </c>
      <c r="J183" s="56">
        <v>2</v>
      </c>
      <c r="K183" s="37">
        <v>2</v>
      </c>
      <c r="L183" s="37">
        <v>4</v>
      </c>
      <c r="M183" s="37">
        <v>0</v>
      </c>
      <c r="N183" s="37">
        <v>2</v>
      </c>
      <c r="O183" s="37">
        <v>2</v>
      </c>
      <c r="P183" s="37">
        <v>0</v>
      </c>
      <c r="Q183" s="38">
        <v>1</v>
      </c>
      <c r="R183" s="38">
        <v>2</v>
      </c>
      <c r="S183" s="38" t="s">
        <v>146</v>
      </c>
      <c r="T183" s="231" t="s">
        <v>201</v>
      </c>
      <c r="U183" s="232" t="s">
        <v>137</v>
      </c>
      <c r="V183" s="233">
        <v>0</v>
      </c>
      <c r="W183" s="233">
        <v>0</v>
      </c>
      <c r="X183" s="234">
        <v>590</v>
      </c>
      <c r="Y183" s="234">
        <v>589.97900000000004</v>
      </c>
      <c r="Z183" s="229">
        <v>300</v>
      </c>
      <c r="AA183" s="229">
        <v>300</v>
      </c>
      <c r="AB183" s="229">
        <v>299.99099999999999</v>
      </c>
      <c r="AC183" s="234"/>
      <c r="AD183" s="230">
        <v>450</v>
      </c>
      <c r="AE183" s="228">
        <v>300</v>
      </c>
      <c r="AF183" s="229"/>
      <c r="AG183" s="230">
        <v>500</v>
      </c>
      <c r="AH183" s="228">
        <v>300</v>
      </c>
      <c r="AI183" s="230"/>
      <c r="AJ183" s="230">
        <v>560</v>
      </c>
      <c r="AK183" s="228">
        <v>300</v>
      </c>
      <c r="AL183" s="228">
        <v>625</v>
      </c>
      <c r="AM183" s="228">
        <v>685</v>
      </c>
      <c r="AN183" s="228">
        <v>700</v>
      </c>
      <c r="AO183" s="235"/>
      <c r="AP183" s="236"/>
      <c r="AQ183" s="8"/>
      <c r="AR183" s="222"/>
      <c r="AS183" s="15"/>
      <c r="AT183" s="15"/>
      <c r="AU183" s="15"/>
      <c r="AV183" s="15"/>
      <c r="AW183" s="15"/>
      <c r="AX183" s="15"/>
      <c r="AY183" s="15"/>
      <c r="AZ183" s="15"/>
    </row>
    <row r="184" spans="1:52" ht="30" customHeight="1">
      <c r="A184" s="14"/>
      <c r="B184" s="14"/>
      <c r="C184" s="37"/>
      <c r="D184" s="37"/>
      <c r="E184" s="37"/>
      <c r="F184" s="37"/>
      <c r="G184" s="37"/>
      <c r="H184" s="37"/>
      <c r="I184" s="37"/>
      <c r="J184" s="56"/>
      <c r="K184" s="37"/>
      <c r="L184" s="37"/>
      <c r="M184" s="37"/>
      <c r="N184" s="37"/>
      <c r="O184" s="37"/>
      <c r="P184" s="37"/>
      <c r="Q184" s="38"/>
      <c r="R184" s="38"/>
      <c r="S184" s="38"/>
      <c r="T184" s="51" t="s">
        <v>112</v>
      </c>
      <c r="U184" s="136" t="s">
        <v>126</v>
      </c>
      <c r="V184" s="137" t="s">
        <v>159</v>
      </c>
      <c r="W184" s="137" t="s">
        <v>159</v>
      </c>
      <c r="X184" s="113">
        <v>7500</v>
      </c>
      <c r="Y184" s="113">
        <v>7500</v>
      </c>
      <c r="Z184" s="113">
        <v>7600</v>
      </c>
      <c r="AA184" s="113">
        <v>7600</v>
      </c>
      <c r="AB184" s="113">
        <v>7600</v>
      </c>
      <c r="AC184" s="113"/>
      <c r="AD184" s="113">
        <v>7700</v>
      </c>
      <c r="AE184" s="79">
        <f>AC184+AD184</f>
        <v>7700</v>
      </c>
      <c r="AF184" s="78"/>
      <c r="AG184" s="78">
        <v>7700</v>
      </c>
      <c r="AH184" s="78">
        <f>AF184+AG184</f>
        <v>7700</v>
      </c>
      <c r="AI184" s="78"/>
      <c r="AJ184" s="78">
        <v>7700</v>
      </c>
      <c r="AK184" s="78">
        <f>AI184+AJ184</f>
        <v>7700</v>
      </c>
      <c r="AL184" s="78">
        <f>AK184</f>
        <v>7700</v>
      </c>
      <c r="AM184" s="78">
        <f>AL184</f>
        <v>7700</v>
      </c>
      <c r="AN184" s="78">
        <f>AM184</f>
        <v>7700</v>
      </c>
      <c r="AO184" s="102"/>
      <c r="AP184" s="79">
        <f>AE184+AH184+AK184+AL184+AM184+AN184</f>
        <v>46200</v>
      </c>
      <c r="AQ184" s="8"/>
      <c r="AR184" s="222"/>
      <c r="AS184" s="15"/>
      <c r="AT184" s="15"/>
      <c r="AU184" s="15"/>
      <c r="AV184" s="15"/>
      <c r="AW184" s="15"/>
      <c r="AX184" s="15"/>
      <c r="AY184" s="15"/>
      <c r="AZ184" s="15"/>
    </row>
    <row r="185" spans="1:52" ht="30">
      <c r="A185" s="14"/>
      <c r="B185" s="14"/>
      <c r="C185" s="37">
        <v>6</v>
      </c>
      <c r="D185" s="37">
        <v>5</v>
      </c>
      <c r="E185" s="37">
        <v>6</v>
      </c>
      <c r="F185" s="37">
        <v>0</v>
      </c>
      <c r="G185" s="37">
        <v>8</v>
      </c>
      <c r="H185" s="37">
        <v>0</v>
      </c>
      <c r="I185" s="37">
        <v>1</v>
      </c>
      <c r="J185" s="56">
        <v>2</v>
      </c>
      <c r="K185" s="37">
        <v>2</v>
      </c>
      <c r="L185" s="37">
        <v>4</v>
      </c>
      <c r="M185" s="37">
        <v>0</v>
      </c>
      <c r="N185" s="37">
        <v>2</v>
      </c>
      <c r="O185" s="37">
        <v>2</v>
      </c>
      <c r="P185" s="37">
        <v>0</v>
      </c>
      <c r="Q185" s="38">
        <v>1</v>
      </c>
      <c r="R185" s="38">
        <v>3</v>
      </c>
      <c r="S185" s="38" t="s">
        <v>146</v>
      </c>
      <c r="T185" s="231" t="s">
        <v>202</v>
      </c>
      <c r="U185" s="232" t="s">
        <v>137</v>
      </c>
      <c r="V185" s="233">
        <v>0</v>
      </c>
      <c r="W185" s="233">
        <v>0</v>
      </c>
      <c r="X185" s="239">
        <v>15</v>
      </c>
      <c r="Y185" s="239">
        <v>15</v>
      </c>
      <c r="Z185" s="230">
        <v>15</v>
      </c>
      <c r="AA185" s="230">
        <v>15</v>
      </c>
      <c r="AB185" s="230">
        <v>15</v>
      </c>
      <c r="AC185" s="234"/>
      <c r="AD185" s="230">
        <v>60</v>
      </c>
      <c r="AE185" s="228">
        <v>15</v>
      </c>
      <c r="AF185" s="230"/>
      <c r="AG185" s="230">
        <v>60</v>
      </c>
      <c r="AH185" s="228">
        <v>15</v>
      </c>
      <c r="AI185" s="234"/>
      <c r="AJ185" s="230">
        <v>65</v>
      </c>
      <c r="AK185" s="228">
        <v>15</v>
      </c>
      <c r="AL185" s="228">
        <v>70</v>
      </c>
      <c r="AM185" s="228">
        <v>75</v>
      </c>
      <c r="AN185" s="228">
        <v>85</v>
      </c>
      <c r="AO185" s="235"/>
      <c r="AP185" s="236"/>
      <c r="AQ185" s="8"/>
      <c r="AR185" s="222"/>
      <c r="AS185" s="15"/>
      <c r="AT185" s="15"/>
      <c r="AU185" s="15"/>
      <c r="AV185" s="15"/>
      <c r="AW185" s="15"/>
      <c r="AX185" s="15"/>
      <c r="AY185" s="15"/>
      <c r="AZ185" s="15"/>
    </row>
    <row r="186" spans="1:52" ht="30.75" customHeight="1">
      <c r="A186" s="14"/>
      <c r="B186" s="14"/>
      <c r="C186" s="37"/>
      <c r="D186" s="37"/>
      <c r="E186" s="37"/>
      <c r="F186" s="37"/>
      <c r="G186" s="37"/>
      <c r="H186" s="37"/>
      <c r="I186" s="37"/>
      <c r="J186" s="56"/>
      <c r="K186" s="37"/>
      <c r="L186" s="37"/>
      <c r="M186" s="37"/>
      <c r="N186" s="37"/>
      <c r="O186" s="37"/>
      <c r="P186" s="37"/>
      <c r="Q186" s="38"/>
      <c r="R186" s="38"/>
      <c r="S186" s="38"/>
      <c r="T186" s="51" t="s">
        <v>114</v>
      </c>
      <c r="U186" s="136" t="s">
        <v>126</v>
      </c>
      <c r="V186" s="137" t="s">
        <v>159</v>
      </c>
      <c r="W186" s="137" t="s">
        <v>159</v>
      </c>
      <c r="X186" s="113">
        <v>70</v>
      </c>
      <c r="Y186" s="113">
        <v>70</v>
      </c>
      <c r="Z186" s="113">
        <v>70</v>
      </c>
      <c r="AA186" s="113">
        <v>70</v>
      </c>
      <c r="AB186" s="113">
        <v>70</v>
      </c>
      <c r="AC186" s="113"/>
      <c r="AD186" s="165">
        <v>70</v>
      </c>
      <c r="AE186" s="79">
        <f>AC186+AD186</f>
        <v>70</v>
      </c>
      <c r="AF186" s="78"/>
      <c r="AG186" s="78">
        <v>70</v>
      </c>
      <c r="AH186" s="78">
        <f>AF186+AG186</f>
        <v>70</v>
      </c>
      <c r="AI186" s="78"/>
      <c r="AJ186" s="78">
        <v>70</v>
      </c>
      <c r="AK186" s="78">
        <f>AI186+AJ186</f>
        <v>70</v>
      </c>
      <c r="AL186" s="78">
        <f>AK186</f>
        <v>70</v>
      </c>
      <c r="AM186" s="78">
        <f>AL186</f>
        <v>70</v>
      </c>
      <c r="AN186" s="78">
        <f>AM186</f>
        <v>70</v>
      </c>
      <c r="AO186" s="102"/>
      <c r="AP186" s="283">
        <f>AE186+AH186+AK186+AL186+AM186+AN186</f>
        <v>420</v>
      </c>
      <c r="AQ186" s="8"/>
      <c r="AR186" s="222"/>
      <c r="AS186" s="15"/>
      <c r="AT186" s="15"/>
      <c r="AU186" s="15"/>
      <c r="AV186" s="15"/>
      <c r="AW186" s="15"/>
      <c r="AX186" s="15"/>
      <c r="AY186" s="15"/>
      <c r="AZ186" s="15"/>
    </row>
    <row r="187" spans="1:52" ht="30">
      <c r="A187" s="14"/>
      <c r="B187" s="14"/>
      <c r="C187" s="37">
        <v>6</v>
      </c>
      <c r="D187" s="37">
        <v>5</v>
      </c>
      <c r="E187" s="37">
        <v>6</v>
      </c>
      <c r="F187" s="37">
        <v>0</v>
      </c>
      <c r="G187" s="37">
        <v>8</v>
      </c>
      <c r="H187" s="37">
        <v>0</v>
      </c>
      <c r="I187" s="37">
        <v>1</v>
      </c>
      <c r="J187" s="56">
        <v>2</v>
      </c>
      <c r="K187" s="37">
        <v>2</v>
      </c>
      <c r="L187" s="37">
        <v>4</v>
      </c>
      <c r="M187" s="37">
        <v>0</v>
      </c>
      <c r="N187" s="37">
        <v>2</v>
      </c>
      <c r="O187" s="37">
        <v>2</v>
      </c>
      <c r="P187" s="37">
        <v>0</v>
      </c>
      <c r="Q187" s="38">
        <v>1</v>
      </c>
      <c r="R187" s="38">
        <v>4</v>
      </c>
      <c r="S187" s="38" t="s">
        <v>146</v>
      </c>
      <c r="T187" s="231" t="s">
        <v>46</v>
      </c>
      <c r="U187" s="232" t="s">
        <v>137</v>
      </c>
      <c r="V187" s="233">
        <v>0</v>
      </c>
      <c r="W187" s="233">
        <v>0</v>
      </c>
      <c r="X187" s="239">
        <v>15</v>
      </c>
      <c r="Y187" s="239">
        <v>15</v>
      </c>
      <c r="Z187" s="230">
        <v>15</v>
      </c>
      <c r="AA187" s="230">
        <v>15</v>
      </c>
      <c r="AB187" s="230">
        <v>15</v>
      </c>
      <c r="AC187" s="234"/>
      <c r="AD187" s="230">
        <v>45</v>
      </c>
      <c r="AE187" s="228">
        <v>15</v>
      </c>
      <c r="AF187" s="230"/>
      <c r="AG187" s="230">
        <v>45</v>
      </c>
      <c r="AH187" s="228">
        <v>15</v>
      </c>
      <c r="AI187" s="234"/>
      <c r="AJ187" s="230">
        <v>50</v>
      </c>
      <c r="AK187" s="228">
        <v>15</v>
      </c>
      <c r="AL187" s="228">
        <f>AK187</f>
        <v>15</v>
      </c>
      <c r="AM187" s="228">
        <v>55</v>
      </c>
      <c r="AN187" s="228">
        <v>55</v>
      </c>
      <c r="AO187" s="235"/>
      <c r="AP187" s="236"/>
      <c r="AQ187" s="8"/>
      <c r="AR187" s="222"/>
      <c r="AS187" s="15"/>
      <c r="AT187" s="15"/>
      <c r="AU187" s="15"/>
      <c r="AV187" s="15"/>
      <c r="AW187" s="15"/>
      <c r="AX187" s="15"/>
      <c r="AY187" s="15"/>
      <c r="AZ187" s="15"/>
    </row>
    <row r="188" spans="1:52" ht="30.75" customHeight="1">
      <c r="A188" s="14"/>
      <c r="B188" s="14"/>
      <c r="C188" s="37"/>
      <c r="D188" s="37"/>
      <c r="E188" s="37"/>
      <c r="F188" s="37"/>
      <c r="G188" s="37"/>
      <c r="H188" s="37"/>
      <c r="I188" s="37"/>
      <c r="J188" s="56"/>
      <c r="K188" s="37"/>
      <c r="L188" s="37"/>
      <c r="M188" s="37"/>
      <c r="N188" s="37"/>
      <c r="O188" s="37"/>
      <c r="P188" s="37"/>
      <c r="Q188" s="38"/>
      <c r="R188" s="38"/>
      <c r="S188" s="38"/>
      <c r="T188" s="51" t="s">
        <v>117</v>
      </c>
      <c r="U188" s="136" t="s">
        <v>125</v>
      </c>
      <c r="V188" s="137" t="s">
        <v>159</v>
      </c>
      <c r="W188" s="137" t="s">
        <v>159</v>
      </c>
      <c r="X188" s="113">
        <v>5</v>
      </c>
      <c r="Y188" s="113">
        <v>5</v>
      </c>
      <c r="Z188" s="113">
        <v>5</v>
      </c>
      <c r="AA188" s="113">
        <v>5</v>
      </c>
      <c r="AB188" s="113">
        <v>5</v>
      </c>
      <c r="AC188" s="113"/>
      <c r="AD188" s="165">
        <v>5</v>
      </c>
      <c r="AE188" s="79">
        <f>AC188+AD188</f>
        <v>5</v>
      </c>
      <c r="AF188" s="78"/>
      <c r="AG188" s="78">
        <v>5</v>
      </c>
      <c r="AH188" s="78">
        <f>AF188+AG188</f>
        <v>5</v>
      </c>
      <c r="AI188" s="78"/>
      <c r="AJ188" s="78">
        <v>5</v>
      </c>
      <c r="AK188" s="78">
        <f>AI188+AJ188</f>
        <v>5</v>
      </c>
      <c r="AL188" s="78">
        <f>AK188</f>
        <v>5</v>
      </c>
      <c r="AM188" s="78">
        <f>AL188</f>
        <v>5</v>
      </c>
      <c r="AN188" s="78">
        <f>AM188</f>
        <v>5</v>
      </c>
      <c r="AO188" s="102"/>
      <c r="AP188" s="283">
        <f>AE188+AH188+AK188+AL188+AM188+AN188</f>
        <v>30</v>
      </c>
      <c r="AQ188" s="8"/>
      <c r="AR188" s="222"/>
      <c r="AS188" s="15"/>
      <c r="AT188" s="15"/>
      <c r="AU188" s="15"/>
      <c r="AV188" s="15"/>
      <c r="AW188" s="15"/>
      <c r="AX188" s="15"/>
      <c r="AY188" s="15"/>
      <c r="AZ188" s="15"/>
    </row>
    <row r="189" spans="1:52" ht="30">
      <c r="A189" s="14"/>
      <c r="B189" s="14"/>
      <c r="C189" s="37">
        <v>6</v>
      </c>
      <c r="D189" s="37">
        <v>5</v>
      </c>
      <c r="E189" s="37">
        <v>6</v>
      </c>
      <c r="F189" s="37">
        <v>0</v>
      </c>
      <c r="G189" s="37">
        <v>8</v>
      </c>
      <c r="H189" s="37">
        <v>0</v>
      </c>
      <c r="I189" s="37">
        <v>1</v>
      </c>
      <c r="J189" s="56">
        <v>2</v>
      </c>
      <c r="K189" s="37">
        <v>2</v>
      </c>
      <c r="L189" s="37">
        <v>4</v>
      </c>
      <c r="M189" s="37">
        <v>0</v>
      </c>
      <c r="N189" s="37">
        <v>2</v>
      </c>
      <c r="O189" s="37">
        <v>2</v>
      </c>
      <c r="P189" s="37">
        <v>0</v>
      </c>
      <c r="Q189" s="38">
        <v>1</v>
      </c>
      <c r="R189" s="38">
        <v>5</v>
      </c>
      <c r="S189" s="38" t="s">
        <v>146</v>
      </c>
      <c r="T189" s="231" t="s">
        <v>47</v>
      </c>
      <c r="U189" s="232" t="s">
        <v>137</v>
      </c>
      <c r="V189" s="233">
        <v>0</v>
      </c>
      <c r="W189" s="233">
        <v>0</v>
      </c>
      <c r="X189" s="239">
        <v>70</v>
      </c>
      <c r="Y189" s="239">
        <v>70</v>
      </c>
      <c r="Z189" s="230">
        <v>0</v>
      </c>
      <c r="AA189" s="230">
        <v>0</v>
      </c>
      <c r="AB189" s="230">
        <v>0</v>
      </c>
      <c r="AC189" s="234"/>
      <c r="AD189" s="230">
        <f>SUM(Z189)</f>
        <v>0</v>
      </c>
      <c r="AE189" s="228">
        <v>0</v>
      </c>
      <c r="AF189" s="230"/>
      <c r="AG189" s="230"/>
      <c r="AH189" s="228">
        <v>0</v>
      </c>
      <c r="AI189" s="234"/>
      <c r="AJ189" s="230"/>
      <c r="AK189" s="228">
        <v>0</v>
      </c>
      <c r="AL189" s="228">
        <v>150</v>
      </c>
      <c r="AM189" s="228">
        <v>0</v>
      </c>
      <c r="AN189" s="228">
        <v>0</v>
      </c>
      <c r="AO189" s="235"/>
      <c r="AP189" s="236"/>
      <c r="AQ189" s="8"/>
      <c r="AR189" s="222"/>
      <c r="AS189" s="15"/>
      <c r="AT189" s="15"/>
      <c r="AU189" s="15"/>
      <c r="AV189" s="15"/>
      <c r="AW189" s="15"/>
      <c r="AX189" s="15"/>
      <c r="AY189" s="15"/>
      <c r="AZ189" s="15"/>
    </row>
    <row r="190" spans="1:52" ht="32.25" customHeight="1">
      <c r="A190" s="14"/>
      <c r="B190" s="14"/>
      <c r="C190" s="37"/>
      <c r="D190" s="37"/>
      <c r="E190" s="37"/>
      <c r="F190" s="37"/>
      <c r="G190" s="37"/>
      <c r="H190" s="37"/>
      <c r="I190" s="37"/>
      <c r="J190" s="56"/>
      <c r="K190" s="37"/>
      <c r="L190" s="37"/>
      <c r="M190" s="37"/>
      <c r="N190" s="37"/>
      <c r="O190" s="37"/>
      <c r="P190" s="37"/>
      <c r="Q190" s="38"/>
      <c r="R190" s="38"/>
      <c r="S190" s="38"/>
      <c r="T190" s="51" t="s">
        <v>115</v>
      </c>
      <c r="U190" s="136" t="s">
        <v>126</v>
      </c>
      <c r="V190" s="137" t="s">
        <v>159</v>
      </c>
      <c r="W190" s="137" t="s">
        <v>159</v>
      </c>
      <c r="X190" s="113">
        <v>150</v>
      </c>
      <c r="Y190" s="113">
        <v>150</v>
      </c>
      <c r="Z190" s="113">
        <v>0</v>
      </c>
      <c r="AA190" s="113">
        <v>0</v>
      </c>
      <c r="AB190" s="113">
        <v>0</v>
      </c>
      <c r="AC190" s="129"/>
      <c r="AD190" s="113">
        <v>0</v>
      </c>
      <c r="AE190" s="73" t="s">
        <v>159</v>
      </c>
      <c r="AF190" s="73" t="s">
        <v>159</v>
      </c>
      <c r="AG190" s="73" t="s">
        <v>159</v>
      </c>
      <c r="AH190" s="73" t="s">
        <v>159</v>
      </c>
      <c r="AI190" s="73" t="s">
        <v>159</v>
      </c>
      <c r="AJ190" s="73" t="s">
        <v>159</v>
      </c>
      <c r="AK190" s="73" t="s">
        <v>159</v>
      </c>
      <c r="AL190" s="78">
        <v>200</v>
      </c>
      <c r="AM190" s="73" t="s">
        <v>159</v>
      </c>
      <c r="AN190" s="73" t="s">
        <v>159</v>
      </c>
      <c r="AO190" s="102"/>
      <c r="AP190" s="78">
        <v>200</v>
      </c>
      <c r="AQ190" s="8"/>
      <c r="AR190" s="222"/>
      <c r="AS190" s="15"/>
      <c r="AT190" s="15"/>
      <c r="AU190" s="15"/>
      <c r="AV190" s="15"/>
      <c r="AW190" s="15"/>
      <c r="AX190" s="15"/>
      <c r="AY190" s="15"/>
      <c r="AZ190" s="15"/>
    </row>
    <row r="191" spans="1:52" ht="22.5" customHeight="1">
      <c r="A191" s="14"/>
      <c r="B191" s="14"/>
      <c r="C191" s="37">
        <v>6</v>
      </c>
      <c r="D191" s="37">
        <v>5</v>
      </c>
      <c r="E191" s="37">
        <v>6</v>
      </c>
      <c r="F191" s="37">
        <v>0</v>
      </c>
      <c r="G191" s="37">
        <v>8</v>
      </c>
      <c r="H191" s="37">
        <v>0</v>
      </c>
      <c r="I191" s="37">
        <v>1</v>
      </c>
      <c r="J191" s="56">
        <v>2</v>
      </c>
      <c r="K191" s="37">
        <v>2</v>
      </c>
      <c r="L191" s="37">
        <v>4</v>
      </c>
      <c r="M191" s="37">
        <v>0</v>
      </c>
      <c r="N191" s="37">
        <v>2</v>
      </c>
      <c r="O191" s="37">
        <v>2</v>
      </c>
      <c r="P191" s="37">
        <v>0</v>
      </c>
      <c r="Q191" s="38">
        <v>1</v>
      </c>
      <c r="R191" s="38">
        <v>6</v>
      </c>
      <c r="S191" s="38" t="s">
        <v>146</v>
      </c>
      <c r="T191" s="231" t="s">
        <v>5</v>
      </c>
      <c r="U191" s="232" t="s">
        <v>137</v>
      </c>
      <c r="V191" s="233">
        <v>0</v>
      </c>
      <c r="W191" s="233">
        <v>0</v>
      </c>
      <c r="X191" s="234">
        <v>140</v>
      </c>
      <c r="Y191" s="234">
        <v>140</v>
      </c>
      <c r="Z191" s="229">
        <v>140</v>
      </c>
      <c r="AA191" s="229">
        <v>140</v>
      </c>
      <c r="AB191" s="229">
        <v>0</v>
      </c>
      <c r="AC191" s="234"/>
      <c r="AD191" s="230">
        <v>190</v>
      </c>
      <c r="AE191" s="228">
        <v>170</v>
      </c>
      <c r="AF191" s="229"/>
      <c r="AG191" s="230">
        <v>200</v>
      </c>
      <c r="AH191" s="228">
        <v>140</v>
      </c>
      <c r="AI191" s="230"/>
      <c r="AJ191" s="230">
        <v>215</v>
      </c>
      <c r="AK191" s="228">
        <v>140</v>
      </c>
      <c r="AL191" s="228">
        <f>AK191</f>
        <v>140</v>
      </c>
      <c r="AM191" s="228">
        <v>240</v>
      </c>
      <c r="AN191" s="228">
        <f>AM191</f>
        <v>240</v>
      </c>
      <c r="AO191" s="235"/>
      <c r="AP191" s="236"/>
      <c r="AQ191" s="8"/>
      <c r="AR191" s="222"/>
      <c r="AS191" s="15"/>
      <c r="AT191" s="15"/>
      <c r="AU191" s="15"/>
      <c r="AV191" s="15"/>
      <c r="AW191" s="15"/>
      <c r="AX191" s="15"/>
      <c r="AY191" s="15"/>
      <c r="AZ191" s="15"/>
    </row>
    <row r="192" spans="1:52" ht="31.5" customHeight="1">
      <c r="A192" s="14"/>
      <c r="B192" s="14"/>
      <c r="C192" s="37"/>
      <c r="D192" s="37"/>
      <c r="E192" s="37"/>
      <c r="F192" s="37"/>
      <c r="G192" s="37"/>
      <c r="H192" s="37"/>
      <c r="I192" s="37"/>
      <c r="J192" s="56"/>
      <c r="K192" s="37"/>
      <c r="L192" s="37"/>
      <c r="M192" s="37"/>
      <c r="N192" s="37"/>
      <c r="O192" s="37"/>
      <c r="P192" s="37"/>
      <c r="Q192" s="38"/>
      <c r="R192" s="38"/>
      <c r="S192" s="38"/>
      <c r="T192" s="51" t="s">
        <v>113</v>
      </c>
      <c r="U192" s="136" t="s">
        <v>126</v>
      </c>
      <c r="V192" s="137" t="s">
        <v>159</v>
      </c>
      <c r="W192" s="137" t="s">
        <v>159</v>
      </c>
      <c r="X192" s="113">
        <v>8</v>
      </c>
      <c r="Y192" s="113">
        <v>8</v>
      </c>
      <c r="Z192" s="113">
        <v>10</v>
      </c>
      <c r="AA192" s="113">
        <v>10</v>
      </c>
      <c r="AB192" s="113">
        <v>10</v>
      </c>
      <c r="AC192" s="113"/>
      <c r="AD192" s="113">
        <v>10</v>
      </c>
      <c r="AE192" s="79">
        <f>AC192+AD192</f>
        <v>10</v>
      </c>
      <c r="AF192" s="78"/>
      <c r="AG192" s="78">
        <v>10</v>
      </c>
      <c r="AH192" s="78">
        <f>AF192+AG192</f>
        <v>10</v>
      </c>
      <c r="AI192" s="78"/>
      <c r="AJ192" s="78">
        <v>10</v>
      </c>
      <c r="AK192" s="78">
        <f>AI192+AJ192</f>
        <v>10</v>
      </c>
      <c r="AL192" s="78">
        <f>AK192</f>
        <v>10</v>
      </c>
      <c r="AM192" s="78">
        <f>AL192</f>
        <v>10</v>
      </c>
      <c r="AN192" s="78">
        <f>AM192</f>
        <v>10</v>
      </c>
      <c r="AO192" s="102"/>
      <c r="AP192" s="79">
        <f>AE192+AH192+AK192+AL192+AM192+AN192</f>
        <v>60</v>
      </c>
      <c r="AQ192" s="8"/>
      <c r="AR192" s="222"/>
      <c r="AS192" s="15"/>
      <c r="AT192" s="15"/>
      <c r="AU192" s="15"/>
      <c r="AV192" s="15"/>
      <c r="AW192" s="15"/>
      <c r="AX192" s="15"/>
      <c r="AY192" s="15"/>
      <c r="AZ192" s="15"/>
    </row>
    <row r="193" spans="1:52" ht="21.75" customHeight="1">
      <c r="A193" s="14"/>
      <c r="B193" s="14"/>
      <c r="C193" s="37">
        <v>6</v>
      </c>
      <c r="D193" s="37">
        <v>5</v>
      </c>
      <c r="E193" s="37">
        <v>6</v>
      </c>
      <c r="F193" s="37">
        <v>0</v>
      </c>
      <c r="G193" s="37">
        <v>8</v>
      </c>
      <c r="H193" s="37">
        <v>0</v>
      </c>
      <c r="I193" s="37">
        <v>1</v>
      </c>
      <c r="J193" s="56">
        <v>2</v>
      </c>
      <c r="K193" s="37">
        <v>2</v>
      </c>
      <c r="L193" s="37">
        <v>4</v>
      </c>
      <c r="M193" s="37">
        <v>0</v>
      </c>
      <c r="N193" s="37">
        <v>2</v>
      </c>
      <c r="O193" s="37">
        <v>2</v>
      </c>
      <c r="P193" s="55">
        <v>2</v>
      </c>
      <c r="Q193" s="38">
        <v>1</v>
      </c>
      <c r="R193" s="38">
        <v>8</v>
      </c>
      <c r="S193" s="38" t="s">
        <v>145</v>
      </c>
      <c r="T193" s="231" t="s">
        <v>197</v>
      </c>
      <c r="U193" s="232" t="s">
        <v>137</v>
      </c>
      <c r="V193" s="233">
        <v>0</v>
      </c>
      <c r="W193" s="233">
        <v>0</v>
      </c>
      <c r="X193" s="234">
        <v>0</v>
      </c>
      <c r="Y193" s="234">
        <v>0</v>
      </c>
      <c r="Z193" s="230">
        <v>30</v>
      </c>
      <c r="AA193" s="230">
        <v>50</v>
      </c>
      <c r="AB193" s="229">
        <v>49.991999999999997</v>
      </c>
      <c r="AC193" s="234"/>
      <c r="AD193" s="230">
        <v>55</v>
      </c>
      <c r="AE193" s="228">
        <v>0</v>
      </c>
      <c r="AF193" s="230"/>
      <c r="AG193" s="230">
        <v>60</v>
      </c>
      <c r="AH193" s="228">
        <v>50</v>
      </c>
      <c r="AI193" s="234"/>
      <c r="AJ193" s="230">
        <v>65</v>
      </c>
      <c r="AK193" s="228">
        <v>50</v>
      </c>
      <c r="AL193" s="228">
        <f>AK193</f>
        <v>50</v>
      </c>
      <c r="AM193" s="228">
        <v>75</v>
      </c>
      <c r="AN193" s="228">
        <v>75</v>
      </c>
      <c r="AO193" s="235"/>
      <c r="AP193" s="236"/>
      <c r="AQ193" s="8"/>
      <c r="AR193" s="222"/>
      <c r="AS193" s="15"/>
      <c r="AT193" s="15"/>
      <c r="AU193" s="15"/>
      <c r="AV193" s="15"/>
      <c r="AW193" s="15"/>
      <c r="AX193" s="15"/>
      <c r="AY193" s="15"/>
      <c r="AZ193" s="15"/>
    </row>
    <row r="194" spans="1:52" ht="30.75" customHeight="1">
      <c r="A194" s="14"/>
      <c r="B194" s="14"/>
      <c r="C194" s="37"/>
      <c r="D194" s="37"/>
      <c r="E194" s="37"/>
      <c r="F194" s="37"/>
      <c r="G194" s="37"/>
      <c r="H194" s="37"/>
      <c r="I194" s="37"/>
      <c r="J194" s="56"/>
      <c r="K194" s="37"/>
      <c r="L194" s="37"/>
      <c r="M194" s="37"/>
      <c r="N194" s="37"/>
      <c r="O194" s="37"/>
      <c r="P194" s="55"/>
      <c r="Q194" s="38"/>
      <c r="R194" s="38"/>
      <c r="S194" s="38"/>
      <c r="T194" s="51" t="s">
        <v>48</v>
      </c>
      <c r="U194" s="136" t="s">
        <v>126</v>
      </c>
      <c r="V194" s="137" t="s">
        <v>159</v>
      </c>
      <c r="W194" s="137" t="s">
        <v>159</v>
      </c>
      <c r="X194" s="137" t="s">
        <v>159</v>
      </c>
      <c r="Y194" s="137" t="s">
        <v>159</v>
      </c>
      <c r="Z194" s="113">
        <v>50</v>
      </c>
      <c r="AA194" s="113">
        <v>50</v>
      </c>
      <c r="AB194" s="113">
        <v>50</v>
      </c>
      <c r="AC194" s="113"/>
      <c r="AD194" s="165">
        <v>57</v>
      </c>
      <c r="AE194" s="137" t="s">
        <v>159</v>
      </c>
      <c r="AF194" s="78"/>
      <c r="AG194" s="78">
        <v>57</v>
      </c>
      <c r="AH194" s="78">
        <f>AF194+AG194</f>
        <v>57</v>
      </c>
      <c r="AI194" s="78"/>
      <c r="AJ194" s="78">
        <v>57</v>
      </c>
      <c r="AK194" s="78">
        <f>AI194+AJ194</f>
        <v>57</v>
      </c>
      <c r="AL194" s="78">
        <f t="shared" ref="AL194:AN202" si="27">AK194</f>
        <v>57</v>
      </c>
      <c r="AM194" s="78">
        <f t="shared" si="27"/>
        <v>57</v>
      </c>
      <c r="AN194" s="78">
        <f t="shared" si="27"/>
        <v>57</v>
      </c>
      <c r="AO194" s="102"/>
      <c r="AP194" s="79">
        <f>AH194+AK194+AL194+AM194+AN194</f>
        <v>285</v>
      </c>
      <c r="AQ194" s="8"/>
      <c r="AR194" s="222"/>
      <c r="AS194" s="15"/>
      <c r="AT194" s="15"/>
      <c r="AU194" s="15"/>
      <c r="AV194" s="15"/>
      <c r="AW194" s="15"/>
      <c r="AX194" s="15"/>
      <c r="AY194" s="15"/>
      <c r="AZ194" s="15"/>
    </row>
    <row r="195" spans="1:52" ht="25.5" customHeight="1">
      <c r="A195" s="14"/>
      <c r="B195" s="14"/>
      <c r="C195" s="37">
        <v>6</v>
      </c>
      <c r="D195" s="37">
        <v>5</v>
      </c>
      <c r="E195" s="37">
        <v>6</v>
      </c>
      <c r="F195" s="37">
        <v>0</v>
      </c>
      <c r="G195" s="37">
        <v>8</v>
      </c>
      <c r="H195" s="37">
        <v>0</v>
      </c>
      <c r="I195" s="37">
        <v>1</v>
      </c>
      <c r="J195" s="56">
        <v>2</v>
      </c>
      <c r="K195" s="37">
        <v>2</v>
      </c>
      <c r="L195" s="37">
        <v>4</v>
      </c>
      <c r="M195" s="37">
        <v>0</v>
      </c>
      <c r="N195" s="37">
        <v>2</v>
      </c>
      <c r="O195" s="37">
        <v>2</v>
      </c>
      <c r="P195" s="55">
        <v>2</v>
      </c>
      <c r="Q195" s="38">
        <v>1</v>
      </c>
      <c r="R195" s="38">
        <v>9</v>
      </c>
      <c r="S195" s="38" t="s">
        <v>145</v>
      </c>
      <c r="T195" s="231" t="s">
        <v>203</v>
      </c>
      <c r="U195" s="232" t="s">
        <v>137</v>
      </c>
      <c r="V195" s="233">
        <v>0</v>
      </c>
      <c r="W195" s="233">
        <v>0</v>
      </c>
      <c r="X195" s="234">
        <v>0</v>
      </c>
      <c r="Y195" s="234">
        <v>0</v>
      </c>
      <c r="Z195" s="230">
        <v>90</v>
      </c>
      <c r="AA195" s="230">
        <v>90</v>
      </c>
      <c r="AB195" s="230">
        <v>89.998000000000005</v>
      </c>
      <c r="AC195" s="234"/>
      <c r="AD195" s="230">
        <v>130</v>
      </c>
      <c r="AE195" s="228">
        <v>120</v>
      </c>
      <c r="AF195" s="230"/>
      <c r="AG195" s="230">
        <v>135</v>
      </c>
      <c r="AH195" s="228">
        <v>90</v>
      </c>
      <c r="AI195" s="234"/>
      <c r="AJ195" s="230">
        <v>150</v>
      </c>
      <c r="AK195" s="228">
        <v>90</v>
      </c>
      <c r="AL195" s="228">
        <v>160</v>
      </c>
      <c r="AM195" s="228">
        <v>185</v>
      </c>
      <c r="AN195" s="228">
        <f t="shared" si="27"/>
        <v>185</v>
      </c>
      <c r="AO195" s="235"/>
      <c r="AP195" s="236"/>
      <c r="AQ195" s="8"/>
      <c r="AR195" s="222"/>
      <c r="AS195" s="15"/>
      <c r="AT195" s="15"/>
      <c r="AU195" s="15"/>
      <c r="AV195" s="15"/>
      <c r="AW195" s="15"/>
      <c r="AX195" s="15"/>
      <c r="AY195" s="15"/>
      <c r="AZ195" s="15"/>
    </row>
    <row r="196" spans="1:52" ht="22.5" customHeight="1">
      <c r="A196" s="14"/>
      <c r="B196" s="14"/>
      <c r="C196" s="37"/>
      <c r="D196" s="37"/>
      <c r="E196" s="37"/>
      <c r="F196" s="37"/>
      <c r="G196" s="37"/>
      <c r="H196" s="37"/>
      <c r="I196" s="37"/>
      <c r="J196" s="56"/>
      <c r="K196" s="37"/>
      <c r="L196" s="37"/>
      <c r="M196" s="37"/>
      <c r="N196" s="37"/>
      <c r="O196" s="37"/>
      <c r="P196" s="55"/>
      <c r="Q196" s="38"/>
      <c r="R196" s="38"/>
      <c r="S196" s="38"/>
      <c r="T196" s="51" t="s">
        <v>116</v>
      </c>
      <c r="U196" s="136" t="s">
        <v>126</v>
      </c>
      <c r="V196" s="137" t="s">
        <v>159</v>
      </c>
      <c r="W196" s="137" t="s">
        <v>159</v>
      </c>
      <c r="X196" s="113" t="s">
        <v>159</v>
      </c>
      <c r="Y196" s="113" t="s">
        <v>159</v>
      </c>
      <c r="Z196" s="113">
        <v>2500</v>
      </c>
      <c r="AA196" s="113">
        <v>2500</v>
      </c>
      <c r="AB196" s="113">
        <v>2500</v>
      </c>
      <c r="AC196" s="113"/>
      <c r="AD196" s="165">
        <v>3000</v>
      </c>
      <c r="AE196" s="79">
        <f>AC196+AD196</f>
        <v>3000</v>
      </c>
      <c r="AF196" s="78"/>
      <c r="AG196" s="78">
        <v>3000</v>
      </c>
      <c r="AH196" s="78">
        <f>AF196+AG196</f>
        <v>3000</v>
      </c>
      <c r="AI196" s="78"/>
      <c r="AJ196" s="78">
        <v>3000</v>
      </c>
      <c r="AK196" s="78">
        <f>AI196+AJ196</f>
        <v>3000</v>
      </c>
      <c r="AL196" s="78">
        <f t="shared" si="27"/>
        <v>3000</v>
      </c>
      <c r="AM196" s="78">
        <f t="shared" si="27"/>
        <v>3000</v>
      </c>
      <c r="AN196" s="78">
        <f t="shared" si="27"/>
        <v>3000</v>
      </c>
      <c r="AO196" s="102"/>
      <c r="AP196" s="79">
        <f>AE196+AH196+AK196+AL196+AM196+AN196</f>
        <v>18000</v>
      </c>
      <c r="AQ196" s="8"/>
      <c r="AR196" s="222"/>
      <c r="AS196" s="15"/>
      <c r="AT196" s="15"/>
      <c r="AU196" s="15"/>
      <c r="AV196" s="15"/>
      <c r="AW196" s="15"/>
      <c r="AX196" s="15"/>
      <c r="AY196" s="15"/>
      <c r="AZ196" s="15"/>
    </row>
    <row r="197" spans="1:52" ht="24.75" customHeight="1">
      <c r="A197" s="14"/>
      <c r="B197" s="14"/>
      <c r="C197" s="37">
        <v>6</v>
      </c>
      <c r="D197" s="37">
        <v>5</v>
      </c>
      <c r="E197" s="37">
        <v>6</v>
      </c>
      <c r="F197" s="37">
        <v>0</v>
      </c>
      <c r="G197" s="37">
        <v>8</v>
      </c>
      <c r="H197" s="37">
        <v>0</v>
      </c>
      <c r="I197" s="37">
        <v>1</v>
      </c>
      <c r="J197" s="56">
        <v>2</v>
      </c>
      <c r="K197" s="37">
        <v>2</v>
      </c>
      <c r="L197" s="37">
        <v>4</v>
      </c>
      <c r="M197" s="37">
        <v>0</v>
      </c>
      <c r="N197" s="37">
        <v>2</v>
      </c>
      <c r="O197" s="37">
        <v>2</v>
      </c>
      <c r="P197" s="55">
        <v>2</v>
      </c>
      <c r="Q197" s="38">
        <v>2</v>
      </c>
      <c r="R197" s="38">
        <v>0</v>
      </c>
      <c r="S197" s="38" t="s">
        <v>145</v>
      </c>
      <c r="T197" s="231" t="s">
        <v>204</v>
      </c>
      <c r="U197" s="232" t="s">
        <v>137</v>
      </c>
      <c r="V197" s="233">
        <v>0</v>
      </c>
      <c r="W197" s="233">
        <v>0</v>
      </c>
      <c r="X197" s="234">
        <v>18</v>
      </c>
      <c r="Y197" s="234">
        <v>18</v>
      </c>
      <c r="Z197" s="230">
        <v>20</v>
      </c>
      <c r="AA197" s="230">
        <v>50</v>
      </c>
      <c r="AB197" s="230">
        <v>50</v>
      </c>
      <c r="AC197" s="234"/>
      <c r="AD197" s="230">
        <v>30</v>
      </c>
      <c r="AE197" s="228">
        <v>30</v>
      </c>
      <c r="AF197" s="230"/>
      <c r="AG197" s="230">
        <v>34</v>
      </c>
      <c r="AH197" s="228">
        <v>50</v>
      </c>
      <c r="AI197" s="234"/>
      <c r="AJ197" s="230">
        <v>37</v>
      </c>
      <c r="AK197" s="228">
        <v>50</v>
      </c>
      <c r="AL197" s="228">
        <v>45</v>
      </c>
      <c r="AM197" s="228">
        <v>50</v>
      </c>
      <c r="AN197" s="228">
        <v>60</v>
      </c>
      <c r="AO197" s="235"/>
      <c r="AP197" s="236"/>
      <c r="AQ197" s="8"/>
      <c r="AR197" s="222"/>
      <c r="AS197" s="15"/>
      <c r="AT197" s="15"/>
      <c r="AU197" s="15"/>
      <c r="AV197" s="15"/>
      <c r="AW197" s="15"/>
      <c r="AX197" s="15"/>
      <c r="AY197" s="15"/>
      <c r="AZ197" s="15"/>
    </row>
    <row r="198" spans="1:52" ht="29.25" customHeight="1">
      <c r="A198" s="14"/>
      <c r="B198" s="14"/>
      <c r="C198" s="37"/>
      <c r="D198" s="37"/>
      <c r="E198" s="37"/>
      <c r="F198" s="37"/>
      <c r="G198" s="37"/>
      <c r="H198" s="37"/>
      <c r="I198" s="37"/>
      <c r="J198" s="56"/>
      <c r="K198" s="37"/>
      <c r="L198" s="37"/>
      <c r="M198" s="37"/>
      <c r="N198" s="37"/>
      <c r="O198" s="37"/>
      <c r="P198" s="37"/>
      <c r="Q198" s="38"/>
      <c r="R198" s="38"/>
      <c r="S198" s="38"/>
      <c r="T198" s="51" t="s">
        <v>195</v>
      </c>
      <c r="U198" s="136" t="s">
        <v>126</v>
      </c>
      <c r="V198" s="137" t="s">
        <v>159</v>
      </c>
      <c r="W198" s="137" t="s">
        <v>159</v>
      </c>
      <c r="X198" s="113">
        <v>285</v>
      </c>
      <c r="Y198" s="113">
        <v>285</v>
      </c>
      <c r="Z198" s="113">
        <v>290</v>
      </c>
      <c r="AA198" s="113">
        <v>290</v>
      </c>
      <c r="AB198" s="113">
        <v>290</v>
      </c>
      <c r="AC198" s="113"/>
      <c r="AD198" s="165">
        <v>290</v>
      </c>
      <c r="AE198" s="79">
        <f>AC198+AD198</f>
        <v>290</v>
      </c>
      <c r="AF198" s="78"/>
      <c r="AG198" s="78">
        <v>290</v>
      </c>
      <c r="AH198" s="78">
        <f>AF198+AG198</f>
        <v>290</v>
      </c>
      <c r="AI198" s="78"/>
      <c r="AJ198" s="78">
        <v>290</v>
      </c>
      <c r="AK198" s="78">
        <f>AI198+AJ198</f>
        <v>290</v>
      </c>
      <c r="AL198" s="78">
        <f t="shared" si="27"/>
        <v>290</v>
      </c>
      <c r="AM198" s="78">
        <f t="shared" si="27"/>
        <v>290</v>
      </c>
      <c r="AN198" s="78">
        <f t="shared" si="27"/>
        <v>290</v>
      </c>
      <c r="AO198" s="102"/>
      <c r="AP198" s="79">
        <f>AE198+AH198+AK198+AL198+AM198+AN198</f>
        <v>1740</v>
      </c>
      <c r="AQ198" s="8"/>
      <c r="AR198" s="222"/>
      <c r="AS198" s="15"/>
      <c r="AT198" s="15"/>
      <c r="AU198" s="15"/>
      <c r="AV198" s="15"/>
      <c r="AW198" s="15"/>
      <c r="AX198" s="15"/>
      <c r="AY198" s="15"/>
      <c r="AZ198" s="15"/>
    </row>
    <row r="199" spans="1:52" ht="30">
      <c r="A199" s="14"/>
      <c r="B199" s="14"/>
      <c r="C199" s="37">
        <v>6</v>
      </c>
      <c r="D199" s="37">
        <v>5</v>
      </c>
      <c r="E199" s="37">
        <v>6</v>
      </c>
      <c r="F199" s="37">
        <v>0</v>
      </c>
      <c r="G199" s="37">
        <v>8</v>
      </c>
      <c r="H199" s="37">
        <v>0</v>
      </c>
      <c r="I199" s="37">
        <v>1</v>
      </c>
      <c r="J199" s="56">
        <v>2</v>
      </c>
      <c r="K199" s="37">
        <v>2</v>
      </c>
      <c r="L199" s="37">
        <v>4</v>
      </c>
      <c r="M199" s="37">
        <v>0</v>
      </c>
      <c r="N199" s="37">
        <v>2</v>
      </c>
      <c r="O199" s="37">
        <v>2</v>
      </c>
      <c r="P199" s="55">
        <v>2</v>
      </c>
      <c r="Q199" s="38">
        <v>2</v>
      </c>
      <c r="R199" s="38">
        <v>1</v>
      </c>
      <c r="S199" s="38" t="s">
        <v>145</v>
      </c>
      <c r="T199" s="231" t="s">
        <v>205</v>
      </c>
      <c r="U199" s="232" t="s">
        <v>137</v>
      </c>
      <c r="V199" s="233">
        <v>0</v>
      </c>
      <c r="W199" s="233">
        <v>0</v>
      </c>
      <c r="X199" s="234">
        <v>0</v>
      </c>
      <c r="Y199" s="234">
        <v>0</v>
      </c>
      <c r="Z199" s="230">
        <v>20</v>
      </c>
      <c r="AA199" s="230">
        <v>20</v>
      </c>
      <c r="AB199" s="230">
        <v>0</v>
      </c>
      <c r="AC199" s="234"/>
      <c r="AD199" s="230">
        <v>40</v>
      </c>
      <c r="AE199" s="228">
        <v>0</v>
      </c>
      <c r="AF199" s="230"/>
      <c r="AG199" s="230">
        <v>40</v>
      </c>
      <c r="AH199" s="228">
        <v>20</v>
      </c>
      <c r="AI199" s="234"/>
      <c r="AJ199" s="230">
        <v>40</v>
      </c>
      <c r="AK199" s="228">
        <v>20</v>
      </c>
      <c r="AL199" s="228">
        <v>45</v>
      </c>
      <c r="AM199" s="228">
        <v>45</v>
      </c>
      <c r="AN199" s="228">
        <v>45</v>
      </c>
      <c r="AO199" s="235"/>
      <c r="AP199" s="236"/>
      <c r="AQ199" s="8"/>
      <c r="AR199" s="222"/>
      <c r="AS199" s="15"/>
      <c r="AT199" s="15"/>
      <c r="AU199" s="15"/>
      <c r="AV199" s="15"/>
      <c r="AW199" s="15"/>
      <c r="AX199" s="15"/>
      <c r="AY199" s="15"/>
      <c r="AZ199" s="15"/>
    </row>
    <row r="200" spans="1:52" ht="31.5" customHeight="1">
      <c r="A200" s="14"/>
      <c r="B200" s="14"/>
      <c r="C200" s="37"/>
      <c r="D200" s="37"/>
      <c r="E200" s="37"/>
      <c r="F200" s="37"/>
      <c r="G200" s="37"/>
      <c r="H200" s="37"/>
      <c r="I200" s="37"/>
      <c r="J200" s="56"/>
      <c r="K200" s="37"/>
      <c r="L200" s="37"/>
      <c r="M200" s="37"/>
      <c r="N200" s="37"/>
      <c r="O200" s="37"/>
      <c r="P200" s="55"/>
      <c r="Q200" s="38"/>
      <c r="R200" s="38"/>
      <c r="S200" s="38"/>
      <c r="T200" s="51" t="s">
        <v>118</v>
      </c>
      <c r="U200" s="136" t="s">
        <v>126</v>
      </c>
      <c r="V200" s="137" t="s">
        <v>159</v>
      </c>
      <c r="W200" s="137" t="s">
        <v>159</v>
      </c>
      <c r="X200" s="137" t="s">
        <v>159</v>
      </c>
      <c r="Y200" s="137" t="s">
        <v>159</v>
      </c>
      <c r="Z200" s="165">
        <v>50</v>
      </c>
      <c r="AA200" s="165">
        <v>50</v>
      </c>
      <c r="AB200" s="165">
        <v>50</v>
      </c>
      <c r="AC200" s="165"/>
      <c r="AD200" s="165">
        <v>50</v>
      </c>
      <c r="AE200" s="137" t="s">
        <v>159</v>
      </c>
      <c r="AF200" s="78"/>
      <c r="AG200" s="78">
        <v>50</v>
      </c>
      <c r="AH200" s="78">
        <f>AF200+AG200</f>
        <v>50</v>
      </c>
      <c r="AI200" s="78"/>
      <c r="AJ200" s="78">
        <v>50</v>
      </c>
      <c r="AK200" s="78">
        <f>AI200+AJ200</f>
        <v>50</v>
      </c>
      <c r="AL200" s="78">
        <f t="shared" si="27"/>
        <v>50</v>
      </c>
      <c r="AM200" s="78">
        <f t="shared" si="27"/>
        <v>50</v>
      </c>
      <c r="AN200" s="78">
        <f t="shared" si="27"/>
        <v>50</v>
      </c>
      <c r="AO200" s="102"/>
      <c r="AP200" s="79">
        <f>AH200+AK200+AL200+AM200+AN200</f>
        <v>250</v>
      </c>
      <c r="AQ200" s="8"/>
      <c r="AR200" s="222"/>
      <c r="AS200" s="15"/>
      <c r="AT200" s="15"/>
      <c r="AU200" s="15"/>
      <c r="AV200" s="15"/>
      <c r="AW200" s="15"/>
      <c r="AX200" s="15"/>
      <c r="AY200" s="15"/>
      <c r="AZ200" s="15"/>
    </row>
    <row r="201" spans="1:52" ht="21.75" customHeight="1">
      <c r="A201" s="14"/>
      <c r="B201" s="14"/>
      <c r="C201" s="37">
        <v>6</v>
      </c>
      <c r="D201" s="37">
        <v>5</v>
      </c>
      <c r="E201" s="37">
        <v>6</v>
      </c>
      <c r="F201" s="37">
        <v>0</v>
      </c>
      <c r="G201" s="37">
        <v>8</v>
      </c>
      <c r="H201" s="37">
        <v>0</v>
      </c>
      <c r="I201" s="37">
        <v>1</v>
      </c>
      <c r="J201" s="56">
        <v>2</v>
      </c>
      <c r="K201" s="37">
        <v>2</v>
      </c>
      <c r="L201" s="37">
        <v>4</v>
      </c>
      <c r="M201" s="37">
        <v>0</v>
      </c>
      <c r="N201" s="37">
        <v>2</v>
      </c>
      <c r="O201" s="37">
        <v>2</v>
      </c>
      <c r="P201" s="55">
        <v>2</v>
      </c>
      <c r="Q201" s="38">
        <v>2</v>
      </c>
      <c r="R201" s="38">
        <v>2</v>
      </c>
      <c r="S201" s="38" t="s">
        <v>145</v>
      </c>
      <c r="T201" s="231" t="s">
        <v>206</v>
      </c>
      <c r="U201" s="232" t="s">
        <v>137</v>
      </c>
      <c r="V201" s="233">
        <v>0</v>
      </c>
      <c r="W201" s="233">
        <v>0</v>
      </c>
      <c r="X201" s="234">
        <v>25</v>
      </c>
      <c r="Y201" s="234">
        <v>25</v>
      </c>
      <c r="Z201" s="230">
        <v>20</v>
      </c>
      <c r="AA201" s="230">
        <v>20</v>
      </c>
      <c r="AB201" s="230">
        <v>0</v>
      </c>
      <c r="AC201" s="234"/>
      <c r="AD201" s="230">
        <v>35</v>
      </c>
      <c r="AE201" s="228">
        <v>0</v>
      </c>
      <c r="AF201" s="230"/>
      <c r="AG201" s="230">
        <v>40</v>
      </c>
      <c r="AH201" s="228">
        <v>20</v>
      </c>
      <c r="AI201" s="234"/>
      <c r="AJ201" s="230">
        <v>50</v>
      </c>
      <c r="AK201" s="228">
        <v>20</v>
      </c>
      <c r="AL201" s="228">
        <v>50</v>
      </c>
      <c r="AM201" s="228">
        <v>60</v>
      </c>
      <c r="AN201" s="228">
        <v>60</v>
      </c>
      <c r="AO201" s="235"/>
      <c r="AP201" s="236"/>
      <c r="AQ201" s="8"/>
      <c r="AR201" s="222"/>
      <c r="AS201" s="15"/>
      <c r="AT201" s="15"/>
      <c r="AU201" s="15"/>
      <c r="AV201" s="15"/>
      <c r="AW201" s="15"/>
      <c r="AX201" s="15"/>
      <c r="AY201" s="15"/>
      <c r="AZ201" s="15"/>
    </row>
    <row r="202" spans="1:52" ht="18" customHeight="1">
      <c r="A202" s="14"/>
      <c r="B202" s="14"/>
      <c r="C202" s="37"/>
      <c r="D202" s="37"/>
      <c r="E202" s="37"/>
      <c r="F202" s="37"/>
      <c r="G202" s="37"/>
      <c r="H202" s="37"/>
      <c r="I202" s="37"/>
      <c r="J202" s="56"/>
      <c r="K202" s="37"/>
      <c r="L202" s="37"/>
      <c r="M202" s="37"/>
      <c r="N202" s="37"/>
      <c r="O202" s="37"/>
      <c r="P202" s="37"/>
      <c r="Q202" s="38"/>
      <c r="R202" s="38"/>
      <c r="S202" s="38"/>
      <c r="T202" s="51" t="s">
        <v>119</v>
      </c>
      <c r="U202" s="136" t="s">
        <v>126</v>
      </c>
      <c r="V202" s="137" t="s">
        <v>159</v>
      </c>
      <c r="W202" s="137" t="s">
        <v>159</v>
      </c>
      <c r="X202" s="113">
        <v>100</v>
      </c>
      <c r="Y202" s="113">
        <v>100</v>
      </c>
      <c r="Z202" s="165">
        <v>90</v>
      </c>
      <c r="AA202" s="165">
        <v>90</v>
      </c>
      <c r="AB202" s="165">
        <v>90</v>
      </c>
      <c r="AC202" s="165"/>
      <c r="AD202" s="165">
        <v>90</v>
      </c>
      <c r="AE202" s="137" t="s">
        <v>159</v>
      </c>
      <c r="AF202" s="78"/>
      <c r="AG202" s="78">
        <v>90</v>
      </c>
      <c r="AH202" s="78">
        <f>AF202+AG202</f>
        <v>90</v>
      </c>
      <c r="AI202" s="78"/>
      <c r="AJ202" s="78">
        <v>90</v>
      </c>
      <c r="AK202" s="78">
        <f>AI202+AJ202</f>
        <v>90</v>
      </c>
      <c r="AL202" s="78">
        <f t="shared" si="27"/>
        <v>90</v>
      </c>
      <c r="AM202" s="78">
        <f t="shared" si="27"/>
        <v>90</v>
      </c>
      <c r="AN202" s="78">
        <f t="shared" si="27"/>
        <v>90</v>
      </c>
      <c r="AO202" s="102"/>
      <c r="AP202" s="79">
        <f>AH202+AK202+AL202+AM202+AN202</f>
        <v>450</v>
      </c>
      <c r="AQ202" s="8"/>
      <c r="AR202" s="222"/>
      <c r="AS202" s="15"/>
      <c r="AT202" s="15"/>
      <c r="AU202" s="15"/>
      <c r="AV202" s="15"/>
      <c r="AW202" s="15"/>
      <c r="AX202" s="15"/>
      <c r="AY202" s="15"/>
      <c r="AZ202" s="15"/>
    </row>
    <row r="203" spans="1:52" ht="30">
      <c r="A203" s="14"/>
      <c r="B203" s="14"/>
      <c r="C203" s="37">
        <v>6</v>
      </c>
      <c r="D203" s="37">
        <v>5</v>
      </c>
      <c r="E203" s="37">
        <v>6</v>
      </c>
      <c r="F203" s="37">
        <v>0</v>
      </c>
      <c r="G203" s="37">
        <v>8</v>
      </c>
      <c r="H203" s="37">
        <v>0</v>
      </c>
      <c r="I203" s="37">
        <v>1</v>
      </c>
      <c r="J203" s="56">
        <v>2</v>
      </c>
      <c r="K203" s="37">
        <v>2</v>
      </c>
      <c r="L203" s="37">
        <v>4</v>
      </c>
      <c r="M203" s="37">
        <v>0</v>
      </c>
      <c r="N203" s="37">
        <v>2</v>
      </c>
      <c r="O203" s="37">
        <v>2</v>
      </c>
      <c r="P203" s="55">
        <v>0</v>
      </c>
      <c r="Q203" s="95">
        <v>2</v>
      </c>
      <c r="R203" s="95">
        <v>3</v>
      </c>
      <c r="S203" s="38" t="s">
        <v>146</v>
      </c>
      <c r="T203" s="231" t="s">
        <v>207</v>
      </c>
      <c r="U203" s="232" t="s">
        <v>137</v>
      </c>
      <c r="V203" s="233">
        <v>0</v>
      </c>
      <c r="W203" s="233">
        <v>0</v>
      </c>
      <c r="X203" s="234">
        <v>0</v>
      </c>
      <c r="Y203" s="234">
        <v>0</v>
      </c>
      <c r="Z203" s="234">
        <v>50</v>
      </c>
      <c r="AA203" s="234">
        <v>0</v>
      </c>
      <c r="AB203" s="234">
        <v>0</v>
      </c>
      <c r="AC203" s="234"/>
      <c r="AD203" s="234">
        <v>0</v>
      </c>
      <c r="AE203" s="228">
        <v>0</v>
      </c>
      <c r="AF203" s="234"/>
      <c r="AG203" s="230">
        <v>90</v>
      </c>
      <c r="AH203" s="228">
        <v>50</v>
      </c>
      <c r="AI203" s="230"/>
      <c r="AJ203" s="230">
        <v>0</v>
      </c>
      <c r="AK203" s="228">
        <v>0</v>
      </c>
      <c r="AL203" s="228">
        <v>115</v>
      </c>
      <c r="AM203" s="228">
        <v>0</v>
      </c>
      <c r="AN203" s="228">
        <v>0</v>
      </c>
      <c r="AO203" s="235"/>
      <c r="AP203" s="236"/>
      <c r="AQ203" s="8"/>
      <c r="AR203" s="222"/>
      <c r="AS203" s="15"/>
      <c r="AT203" s="15"/>
      <c r="AU203" s="15"/>
      <c r="AV203" s="15"/>
      <c r="AW203" s="15"/>
      <c r="AX203" s="15"/>
      <c r="AY203" s="15"/>
      <c r="AZ203" s="15"/>
    </row>
    <row r="204" spans="1:52" ht="31.5" customHeight="1">
      <c r="A204" s="14"/>
      <c r="B204" s="14"/>
      <c r="C204" s="37"/>
      <c r="D204" s="37"/>
      <c r="E204" s="37"/>
      <c r="F204" s="37"/>
      <c r="G204" s="37"/>
      <c r="H204" s="37"/>
      <c r="I204" s="37"/>
      <c r="J204" s="56"/>
      <c r="K204" s="37"/>
      <c r="L204" s="37"/>
      <c r="M204" s="37"/>
      <c r="N204" s="37"/>
      <c r="O204" s="37"/>
      <c r="P204" s="55"/>
      <c r="Q204" s="38"/>
      <c r="R204" s="38"/>
      <c r="S204" s="38"/>
      <c r="T204" s="51" t="s">
        <v>198</v>
      </c>
      <c r="U204" s="136" t="s">
        <v>126</v>
      </c>
      <c r="V204" s="137" t="s">
        <v>159</v>
      </c>
      <c r="W204" s="137" t="s">
        <v>159</v>
      </c>
      <c r="X204" s="137" t="s">
        <v>159</v>
      </c>
      <c r="Y204" s="137" t="s">
        <v>159</v>
      </c>
      <c r="Z204" s="113">
        <v>50</v>
      </c>
      <c r="AA204" s="113">
        <v>50</v>
      </c>
      <c r="AB204" s="113">
        <v>50</v>
      </c>
      <c r="AC204" s="113"/>
      <c r="AD204" s="113">
        <v>0</v>
      </c>
      <c r="AE204" s="137">
        <v>0</v>
      </c>
      <c r="AF204" s="78"/>
      <c r="AG204" s="78">
        <v>0</v>
      </c>
      <c r="AH204" s="78">
        <v>500</v>
      </c>
      <c r="AI204" s="78"/>
      <c r="AJ204" s="78">
        <v>0</v>
      </c>
      <c r="AK204" s="78">
        <v>0</v>
      </c>
      <c r="AL204" s="78">
        <v>550</v>
      </c>
      <c r="AM204" s="78">
        <v>0</v>
      </c>
      <c r="AN204" s="78">
        <v>0</v>
      </c>
      <c r="AO204" s="102"/>
      <c r="AP204" s="79">
        <f>AE204+AH204+AK204+AL204+AM204+AN204</f>
        <v>1050</v>
      </c>
      <c r="AQ204" s="8"/>
      <c r="AR204" s="222"/>
      <c r="AS204" s="15"/>
      <c r="AT204" s="15"/>
      <c r="AU204" s="15"/>
      <c r="AV204" s="15"/>
      <c r="AW204" s="15"/>
      <c r="AX204" s="15"/>
      <c r="AY204" s="15"/>
      <c r="AZ204" s="15"/>
    </row>
    <row r="205" spans="1:52" ht="30">
      <c r="A205" s="14"/>
      <c r="B205" s="14"/>
      <c r="C205" s="37">
        <v>6</v>
      </c>
      <c r="D205" s="37">
        <v>5</v>
      </c>
      <c r="E205" s="37">
        <v>6</v>
      </c>
      <c r="F205" s="37">
        <v>0</v>
      </c>
      <c r="G205" s="37">
        <v>8</v>
      </c>
      <c r="H205" s="37">
        <v>0</v>
      </c>
      <c r="I205" s="37">
        <v>1</v>
      </c>
      <c r="J205" s="56">
        <v>2</v>
      </c>
      <c r="K205" s="37">
        <v>2</v>
      </c>
      <c r="L205" s="37">
        <v>4</v>
      </c>
      <c r="M205" s="37">
        <v>0</v>
      </c>
      <c r="N205" s="37">
        <v>2</v>
      </c>
      <c r="O205" s="37">
        <v>2</v>
      </c>
      <c r="P205" s="161">
        <v>2</v>
      </c>
      <c r="Q205" s="163">
        <v>2</v>
      </c>
      <c r="R205" s="163">
        <v>8</v>
      </c>
      <c r="S205" s="164" t="s">
        <v>145</v>
      </c>
      <c r="T205" s="231" t="s">
        <v>234</v>
      </c>
      <c r="U205" s="232" t="s">
        <v>137</v>
      </c>
      <c r="V205" s="233">
        <v>0</v>
      </c>
      <c r="W205" s="233">
        <v>0</v>
      </c>
      <c r="X205" s="234">
        <v>0</v>
      </c>
      <c r="Y205" s="234">
        <v>0</v>
      </c>
      <c r="Z205" s="230">
        <v>0</v>
      </c>
      <c r="AA205" s="230">
        <v>275.26499999999999</v>
      </c>
      <c r="AB205" s="230">
        <v>103.879</v>
      </c>
      <c r="AC205" s="234"/>
      <c r="AD205" s="230">
        <v>363.4</v>
      </c>
      <c r="AE205" s="228">
        <v>347.8</v>
      </c>
      <c r="AF205" s="230"/>
      <c r="AG205" s="230">
        <v>363.4</v>
      </c>
      <c r="AH205" s="228">
        <v>347.8</v>
      </c>
      <c r="AI205" s="234"/>
      <c r="AJ205" s="230">
        <v>363.4</v>
      </c>
      <c r="AK205" s="228">
        <v>347.8</v>
      </c>
      <c r="AL205" s="228">
        <f>AK205</f>
        <v>347.8</v>
      </c>
      <c r="AM205" s="228">
        <f>AL205</f>
        <v>347.8</v>
      </c>
      <c r="AN205" s="228">
        <f>AM205</f>
        <v>347.8</v>
      </c>
      <c r="AO205" s="235"/>
      <c r="AP205" s="236"/>
      <c r="AQ205" s="8"/>
      <c r="AR205" s="222"/>
      <c r="AS205" s="15"/>
      <c r="AT205" s="15"/>
      <c r="AU205" s="15"/>
      <c r="AV205" s="15"/>
      <c r="AW205" s="15"/>
      <c r="AX205" s="15"/>
      <c r="AY205" s="15"/>
      <c r="AZ205" s="15"/>
    </row>
    <row r="206" spans="1:52" ht="30.75" customHeight="1">
      <c r="A206" s="14"/>
      <c r="B206" s="14"/>
      <c r="C206" s="37"/>
      <c r="D206" s="37"/>
      <c r="E206" s="37"/>
      <c r="F206" s="37"/>
      <c r="G206" s="37"/>
      <c r="H206" s="37"/>
      <c r="I206" s="37"/>
      <c r="J206" s="56"/>
      <c r="K206" s="37"/>
      <c r="L206" s="37"/>
      <c r="M206" s="37"/>
      <c r="N206" s="37"/>
      <c r="O206" s="37"/>
      <c r="P206" s="37"/>
      <c r="Q206" s="38"/>
      <c r="R206" s="38"/>
      <c r="S206" s="38"/>
      <c r="T206" s="51" t="s">
        <v>267</v>
      </c>
      <c r="U206" s="136" t="s">
        <v>126</v>
      </c>
      <c r="V206" s="137" t="s">
        <v>159</v>
      </c>
      <c r="W206" s="137" t="s">
        <v>159</v>
      </c>
      <c r="X206" s="137" t="s">
        <v>159</v>
      </c>
      <c r="Y206" s="137" t="s">
        <v>159</v>
      </c>
      <c r="Z206" s="113">
        <v>20</v>
      </c>
      <c r="AA206" s="113">
        <v>20</v>
      </c>
      <c r="AB206" s="113">
        <v>20</v>
      </c>
      <c r="AC206" s="113"/>
      <c r="AD206" s="165">
        <v>0</v>
      </c>
      <c r="AE206" s="79">
        <v>6</v>
      </c>
      <c r="AF206" s="78">
        <v>6</v>
      </c>
      <c r="AG206" s="78">
        <v>6</v>
      </c>
      <c r="AH206" s="78">
        <v>6</v>
      </c>
      <c r="AI206" s="78">
        <v>6</v>
      </c>
      <c r="AJ206" s="78">
        <v>6</v>
      </c>
      <c r="AK206" s="78">
        <v>6</v>
      </c>
      <c r="AL206" s="78">
        <v>6</v>
      </c>
      <c r="AM206" s="78">
        <v>6</v>
      </c>
      <c r="AN206" s="78">
        <v>6</v>
      </c>
      <c r="AO206" s="97">
        <v>6</v>
      </c>
      <c r="AP206" s="282">
        <v>6</v>
      </c>
      <c r="AQ206" s="8"/>
      <c r="AR206" s="222"/>
      <c r="AS206" s="15"/>
      <c r="AT206" s="15"/>
      <c r="AU206" s="15"/>
      <c r="AV206" s="15"/>
      <c r="AW206" s="15"/>
      <c r="AX206" s="15"/>
      <c r="AY206" s="15"/>
      <c r="AZ206" s="15"/>
    </row>
    <row r="207" spans="1:52" ht="30">
      <c r="A207" s="14"/>
      <c r="B207" s="14"/>
      <c r="C207" s="37">
        <v>6</v>
      </c>
      <c r="D207" s="37">
        <v>5</v>
      </c>
      <c r="E207" s="37">
        <v>6</v>
      </c>
      <c r="F207" s="37">
        <v>0</v>
      </c>
      <c r="G207" s="37">
        <v>8</v>
      </c>
      <c r="H207" s="37">
        <v>0</v>
      </c>
      <c r="I207" s="37">
        <v>1</v>
      </c>
      <c r="J207" s="56">
        <v>2</v>
      </c>
      <c r="K207" s="37">
        <v>2</v>
      </c>
      <c r="L207" s="37">
        <v>4</v>
      </c>
      <c r="M207" s="37">
        <v>0</v>
      </c>
      <c r="N207" s="37">
        <v>2</v>
      </c>
      <c r="O207" s="37">
        <v>2</v>
      </c>
      <c r="P207" s="161">
        <v>2</v>
      </c>
      <c r="Q207" s="163">
        <v>2</v>
      </c>
      <c r="R207" s="163">
        <v>9</v>
      </c>
      <c r="S207" s="164" t="s">
        <v>145</v>
      </c>
      <c r="T207" s="231" t="s">
        <v>215</v>
      </c>
      <c r="U207" s="232" t="s">
        <v>137</v>
      </c>
      <c r="V207" s="233">
        <v>0</v>
      </c>
      <c r="W207" s="233">
        <v>0</v>
      </c>
      <c r="X207" s="234">
        <v>0</v>
      </c>
      <c r="Y207" s="234">
        <v>0</v>
      </c>
      <c r="Z207" s="230">
        <v>0</v>
      </c>
      <c r="AA207" s="230">
        <v>92.415000000000006</v>
      </c>
      <c r="AB207" s="230">
        <v>36.957999999999998</v>
      </c>
      <c r="AC207" s="234"/>
      <c r="AD207" s="230">
        <v>122</v>
      </c>
      <c r="AE207" s="228">
        <v>116</v>
      </c>
      <c r="AF207" s="230"/>
      <c r="AG207" s="230">
        <v>122</v>
      </c>
      <c r="AH207" s="228">
        <v>116</v>
      </c>
      <c r="AI207" s="228">
        <v>116</v>
      </c>
      <c r="AJ207" s="228">
        <v>116</v>
      </c>
      <c r="AK207" s="228">
        <v>116</v>
      </c>
      <c r="AL207" s="228">
        <f>AK207</f>
        <v>116</v>
      </c>
      <c r="AM207" s="228">
        <f>AL207</f>
        <v>116</v>
      </c>
      <c r="AN207" s="228">
        <f>AM207</f>
        <v>116</v>
      </c>
      <c r="AO207" s="235"/>
      <c r="AP207" s="236"/>
      <c r="AQ207" s="8"/>
      <c r="AR207" s="222"/>
      <c r="AS207" s="15"/>
      <c r="AT207" s="15"/>
      <c r="AU207" s="15"/>
      <c r="AV207" s="15"/>
      <c r="AW207" s="15"/>
      <c r="AX207" s="15"/>
      <c r="AY207" s="15"/>
      <c r="AZ207" s="15"/>
    </row>
    <row r="208" spans="1:52" ht="32.25" customHeight="1">
      <c r="A208" s="14"/>
      <c r="B208" s="14"/>
      <c r="C208" s="37"/>
      <c r="D208" s="37"/>
      <c r="E208" s="37"/>
      <c r="F208" s="37"/>
      <c r="G208" s="37"/>
      <c r="H208" s="37"/>
      <c r="I208" s="37"/>
      <c r="J208" s="56"/>
      <c r="K208" s="37"/>
      <c r="L208" s="37"/>
      <c r="M208" s="37"/>
      <c r="N208" s="37"/>
      <c r="O208" s="37"/>
      <c r="P208" s="161"/>
      <c r="Q208" s="163"/>
      <c r="R208" s="163"/>
      <c r="S208" s="38"/>
      <c r="T208" s="51" t="s">
        <v>49</v>
      </c>
      <c r="U208" s="136" t="s">
        <v>126</v>
      </c>
      <c r="V208" s="137" t="s">
        <v>159</v>
      </c>
      <c r="W208" s="137" t="s">
        <v>159</v>
      </c>
      <c r="X208" s="137" t="s">
        <v>159</v>
      </c>
      <c r="Y208" s="137" t="s">
        <v>159</v>
      </c>
      <c r="Z208" s="165">
        <v>15</v>
      </c>
      <c r="AA208" s="165">
        <v>15</v>
      </c>
      <c r="AB208" s="165">
        <v>15</v>
      </c>
      <c r="AC208" s="113"/>
      <c r="AD208" s="165">
        <v>0</v>
      </c>
      <c r="AE208" s="79">
        <v>2</v>
      </c>
      <c r="AF208" s="78">
        <v>2</v>
      </c>
      <c r="AG208" s="78">
        <v>2</v>
      </c>
      <c r="AH208" s="78">
        <v>2</v>
      </c>
      <c r="AI208" s="78">
        <v>2</v>
      </c>
      <c r="AJ208" s="78">
        <v>2</v>
      </c>
      <c r="AK208" s="78">
        <v>2</v>
      </c>
      <c r="AL208" s="78">
        <v>2</v>
      </c>
      <c r="AM208" s="78">
        <v>2</v>
      </c>
      <c r="AN208" s="78">
        <v>2</v>
      </c>
      <c r="AO208" s="78">
        <v>2</v>
      </c>
      <c r="AP208" s="79">
        <v>2</v>
      </c>
      <c r="AQ208" s="8"/>
      <c r="AR208" s="222"/>
      <c r="AS208" s="15"/>
      <c r="AT208" s="15"/>
      <c r="AU208" s="15"/>
      <c r="AV208" s="15"/>
      <c r="AW208" s="15"/>
      <c r="AX208" s="15"/>
      <c r="AY208" s="15"/>
      <c r="AZ208" s="15"/>
    </row>
    <row r="209" spans="1:52" ht="30">
      <c r="A209" s="14"/>
      <c r="B209" s="14"/>
      <c r="C209" s="37">
        <v>6</v>
      </c>
      <c r="D209" s="37">
        <v>5</v>
      </c>
      <c r="E209" s="37">
        <v>6</v>
      </c>
      <c r="F209" s="37">
        <v>0</v>
      </c>
      <c r="G209" s="37">
        <v>8</v>
      </c>
      <c r="H209" s="37">
        <v>0</v>
      </c>
      <c r="I209" s="37">
        <v>1</v>
      </c>
      <c r="J209" s="56">
        <v>2</v>
      </c>
      <c r="K209" s="37">
        <v>2</v>
      </c>
      <c r="L209" s="37">
        <v>4</v>
      </c>
      <c r="M209" s="37">
        <v>0</v>
      </c>
      <c r="N209" s="37">
        <v>2</v>
      </c>
      <c r="O209" s="37">
        <v>2</v>
      </c>
      <c r="P209" s="161">
        <v>0</v>
      </c>
      <c r="Q209" s="163">
        <v>3</v>
      </c>
      <c r="R209" s="163">
        <v>0</v>
      </c>
      <c r="S209" s="293" t="s">
        <v>146</v>
      </c>
      <c r="T209" s="231" t="s">
        <v>278</v>
      </c>
      <c r="U209" s="232" t="s">
        <v>137</v>
      </c>
      <c r="V209" s="233">
        <v>0</v>
      </c>
      <c r="W209" s="233">
        <v>0</v>
      </c>
      <c r="X209" s="234">
        <v>0</v>
      </c>
      <c r="Y209" s="234">
        <v>0</v>
      </c>
      <c r="Z209" s="230">
        <v>0</v>
      </c>
      <c r="AA209" s="230">
        <v>92.415000000000006</v>
      </c>
      <c r="AB209" s="230">
        <v>36.957999999999998</v>
      </c>
      <c r="AC209" s="234"/>
      <c r="AD209" s="230">
        <v>122</v>
      </c>
      <c r="AE209" s="228">
        <v>40</v>
      </c>
      <c r="AF209" s="230"/>
      <c r="AG209" s="230">
        <v>122</v>
      </c>
      <c r="AH209" s="228">
        <v>0</v>
      </c>
      <c r="AI209" s="228">
        <v>116</v>
      </c>
      <c r="AJ209" s="228">
        <v>116</v>
      </c>
      <c r="AK209" s="228">
        <v>0</v>
      </c>
      <c r="AL209" s="228">
        <f>AK209</f>
        <v>0</v>
      </c>
      <c r="AM209" s="228">
        <f>AL209</f>
        <v>0</v>
      </c>
      <c r="AN209" s="228">
        <f>AM209</f>
        <v>0</v>
      </c>
      <c r="AO209" s="235"/>
      <c r="AP209" s="236"/>
      <c r="AQ209" s="8"/>
      <c r="AR209" s="222"/>
      <c r="AS209" s="15"/>
      <c r="AT209" s="15"/>
      <c r="AU209" s="15"/>
      <c r="AV209" s="15"/>
      <c r="AW209" s="15"/>
      <c r="AX209" s="15"/>
      <c r="AY209" s="15"/>
      <c r="AZ209" s="15"/>
    </row>
    <row r="210" spans="1:52" ht="32.25" customHeight="1">
      <c r="A210" s="14"/>
      <c r="B210" s="14"/>
      <c r="C210" s="37"/>
      <c r="D210" s="37"/>
      <c r="E210" s="37"/>
      <c r="F210" s="37"/>
      <c r="G210" s="37"/>
      <c r="H210" s="37"/>
      <c r="I210" s="37"/>
      <c r="J210" s="56"/>
      <c r="K210" s="37"/>
      <c r="L210" s="37"/>
      <c r="M210" s="37"/>
      <c r="N210" s="37"/>
      <c r="O210" s="37"/>
      <c r="P210" s="161"/>
      <c r="Q210" s="163"/>
      <c r="R210" s="163"/>
      <c r="S210" s="38"/>
      <c r="T210" s="150" t="s">
        <v>6</v>
      </c>
      <c r="U210" s="136" t="s">
        <v>126</v>
      </c>
      <c r="V210" s="137" t="s">
        <v>159</v>
      </c>
      <c r="W210" s="137" t="s">
        <v>159</v>
      </c>
      <c r="X210" s="137" t="s">
        <v>159</v>
      </c>
      <c r="Y210" s="137" t="s">
        <v>159</v>
      </c>
      <c r="Z210" s="165">
        <v>15</v>
      </c>
      <c r="AA210" s="165">
        <v>15</v>
      </c>
      <c r="AB210" s="165">
        <v>15</v>
      </c>
      <c r="AC210" s="113"/>
      <c r="AD210" s="165">
        <v>0</v>
      </c>
      <c r="AE210" s="79">
        <v>10</v>
      </c>
      <c r="AF210" s="78">
        <v>2</v>
      </c>
      <c r="AG210" s="78">
        <v>2</v>
      </c>
      <c r="AH210" s="73" t="s">
        <v>159</v>
      </c>
      <c r="AI210" s="73" t="s">
        <v>159</v>
      </c>
      <c r="AJ210" s="73" t="s">
        <v>159</v>
      </c>
      <c r="AK210" s="73" t="s">
        <v>159</v>
      </c>
      <c r="AL210" s="73" t="s">
        <v>159</v>
      </c>
      <c r="AM210" s="73" t="s">
        <v>159</v>
      </c>
      <c r="AN210" s="73" t="s">
        <v>159</v>
      </c>
      <c r="AO210" s="78">
        <v>2</v>
      </c>
      <c r="AP210" s="79">
        <v>10</v>
      </c>
      <c r="AQ210" s="8"/>
      <c r="AR210" s="222"/>
      <c r="AS210" s="15"/>
      <c r="AT210" s="15"/>
      <c r="AU210" s="15"/>
      <c r="AV210" s="15"/>
      <c r="AW210" s="15"/>
      <c r="AX210" s="15"/>
      <c r="AY210" s="15"/>
      <c r="AZ210" s="15"/>
    </row>
    <row r="211" spans="1:52" ht="56.25" customHeight="1">
      <c r="A211" s="14"/>
      <c r="B211" s="14"/>
      <c r="C211" s="116"/>
      <c r="D211" s="116"/>
      <c r="E211" s="116"/>
      <c r="F211" s="116"/>
      <c r="G211" s="116"/>
      <c r="H211" s="116"/>
      <c r="I211" s="116"/>
      <c r="J211" s="116"/>
      <c r="K211" s="116"/>
      <c r="L211" s="116"/>
      <c r="M211" s="116"/>
      <c r="N211" s="116"/>
      <c r="O211" s="116"/>
      <c r="P211" s="116"/>
      <c r="Q211" s="117"/>
      <c r="R211" s="117"/>
      <c r="S211" s="117"/>
      <c r="T211" s="289" t="s">
        <v>50</v>
      </c>
      <c r="U211" s="40" t="s">
        <v>137</v>
      </c>
      <c r="V211" s="70">
        <f>V212</f>
        <v>0</v>
      </c>
      <c r="W211" s="70">
        <f>W212</f>
        <v>0</v>
      </c>
      <c r="X211" s="70" t="e">
        <f t="shared" ref="X211:AG211" si="28">X212+X224</f>
        <v>#REF!</v>
      </c>
      <c r="Y211" s="70" t="e">
        <f t="shared" si="28"/>
        <v>#REF!</v>
      </c>
      <c r="Z211" s="142" t="e">
        <f t="shared" si="28"/>
        <v>#REF!</v>
      </c>
      <c r="AA211" s="142" t="e">
        <f t="shared" si="28"/>
        <v>#REF!</v>
      </c>
      <c r="AB211" s="142" t="e">
        <f t="shared" si="28"/>
        <v>#REF!</v>
      </c>
      <c r="AC211" s="70" t="e">
        <f t="shared" si="28"/>
        <v>#REF!</v>
      </c>
      <c r="AD211" s="70" t="e">
        <f t="shared" si="28"/>
        <v>#REF!</v>
      </c>
      <c r="AE211" s="70">
        <f>AE212</f>
        <v>9633.5999999999985</v>
      </c>
      <c r="AF211" s="70">
        <f t="shared" si="28"/>
        <v>6904.15</v>
      </c>
      <c r="AG211" s="70">
        <f t="shared" si="28"/>
        <v>18</v>
      </c>
      <c r="AH211" s="70">
        <f>AH212</f>
        <v>7138.5</v>
      </c>
      <c r="AI211" s="70">
        <f t="shared" ref="AI211:AN211" si="29">AI212</f>
        <v>7138.5</v>
      </c>
      <c r="AJ211" s="70">
        <f t="shared" si="29"/>
        <v>9</v>
      </c>
      <c r="AK211" s="70">
        <f t="shared" si="29"/>
        <v>7138.5</v>
      </c>
      <c r="AL211" s="70">
        <f t="shared" si="29"/>
        <v>7138.5</v>
      </c>
      <c r="AM211" s="70">
        <f t="shared" si="29"/>
        <v>7138.5</v>
      </c>
      <c r="AN211" s="70">
        <f t="shared" si="29"/>
        <v>7138.5</v>
      </c>
      <c r="AO211" s="65">
        <v>2019</v>
      </c>
      <c r="AP211" s="242"/>
      <c r="AQ211" s="8"/>
      <c r="AR211" s="222">
        <f>AE211+AH211+AK211+AL211+AM211+AN211</f>
        <v>45326.1</v>
      </c>
      <c r="AS211" s="15"/>
      <c r="AT211" s="15"/>
      <c r="AU211" s="15"/>
      <c r="AV211" s="15"/>
      <c r="AW211" s="15"/>
      <c r="AX211" s="15"/>
      <c r="AY211" s="15"/>
      <c r="AZ211" s="15"/>
    </row>
    <row r="212" spans="1:52" s="8" customFormat="1" ht="33" customHeight="1">
      <c r="A212" s="53"/>
      <c r="B212" s="54"/>
      <c r="C212" s="55"/>
      <c r="D212" s="55"/>
      <c r="E212" s="55"/>
      <c r="F212" s="55"/>
      <c r="G212" s="55"/>
      <c r="H212" s="55"/>
      <c r="I212" s="55"/>
      <c r="J212" s="55"/>
      <c r="K212" s="55"/>
      <c r="L212" s="55"/>
      <c r="M212" s="55"/>
      <c r="N212" s="55"/>
      <c r="O212" s="55"/>
      <c r="P212" s="55"/>
      <c r="Q212" s="48"/>
      <c r="R212" s="48"/>
      <c r="S212" s="48"/>
      <c r="T212" s="133" t="s">
        <v>270</v>
      </c>
      <c r="U212" s="151" t="s">
        <v>137</v>
      </c>
      <c r="V212" s="152">
        <f>V214</f>
        <v>0</v>
      </c>
      <c r="W212" s="152">
        <f>W214</f>
        <v>0</v>
      </c>
      <c r="X212" s="152">
        <f t="shared" ref="X212:AD212" si="30">X214+X220</f>
        <v>6492.5</v>
      </c>
      <c r="Y212" s="152">
        <f t="shared" si="30"/>
        <v>6475.4989999999998</v>
      </c>
      <c r="Z212" s="152">
        <f t="shared" si="30"/>
        <v>6993.8</v>
      </c>
      <c r="AA212" s="152">
        <f t="shared" si="30"/>
        <v>6993.8</v>
      </c>
      <c r="AB212" s="152">
        <f t="shared" si="30"/>
        <v>3897.2730000000001</v>
      </c>
      <c r="AC212" s="152">
        <f t="shared" si="30"/>
        <v>8633.06</v>
      </c>
      <c r="AD212" s="152">
        <f t="shared" si="30"/>
        <v>140.5</v>
      </c>
      <c r="AE212" s="152">
        <f>AE214+AE216+AE218+AE220+AE222</f>
        <v>9633.5999999999985</v>
      </c>
      <c r="AF212" s="152">
        <f>AF214+AF216+AF218+AF220+AF222</f>
        <v>6904.15</v>
      </c>
      <c r="AG212" s="152">
        <f>AG214+AG216+AG218+AG220+AG222</f>
        <v>18</v>
      </c>
      <c r="AH212" s="152">
        <f>AH214+AH216</f>
        <v>7138.5</v>
      </c>
      <c r="AI212" s="152">
        <f t="shared" ref="AI212:AN212" si="31">AI214+AI216</f>
        <v>7138.5</v>
      </c>
      <c r="AJ212" s="152">
        <f t="shared" si="31"/>
        <v>9</v>
      </c>
      <c r="AK212" s="152">
        <f t="shared" si="31"/>
        <v>7138.5</v>
      </c>
      <c r="AL212" s="152">
        <f t="shared" si="31"/>
        <v>7138.5</v>
      </c>
      <c r="AM212" s="152">
        <f t="shared" si="31"/>
        <v>7138.5</v>
      </c>
      <c r="AN212" s="152">
        <f t="shared" si="31"/>
        <v>7138.5</v>
      </c>
      <c r="AO212" s="13">
        <v>2019</v>
      </c>
      <c r="AP212" s="243"/>
      <c r="AR212" s="222">
        <f>AE212+AH212+AK212+AL212+AM212+AN212</f>
        <v>45326.1</v>
      </c>
    </row>
    <row r="213" spans="1:52" s="8" customFormat="1" ht="47.25" customHeight="1">
      <c r="A213" s="11"/>
      <c r="B213" s="12"/>
      <c r="C213" s="37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8"/>
      <c r="R213" s="38"/>
      <c r="S213" s="38"/>
      <c r="T213" s="9" t="s">
        <v>95</v>
      </c>
      <c r="U213" s="136" t="s">
        <v>125</v>
      </c>
      <c r="V213" s="74"/>
      <c r="W213" s="74"/>
      <c r="X213" s="74"/>
      <c r="Y213" s="74"/>
      <c r="Z213" s="74"/>
      <c r="AA213" s="74"/>
      <c r="AB213" s="74"/>
      <c r="AC213" s="74"/>
      <c r="AD213" s="74"/>
      <c r="AE213" s="79">
        <v>5</v>
      </c>
      <c r="AF213" s="259">
        <v>5</v>
      </c>
      <c r="AG213" s="259">
        <v>5</v>
      </c>
      <c r="AH213" s="259">
        <v>5</v>
      </c>
      <c r="AI213" s="259">
        <v>5</v>
      </c>
      <c r="AJ213" s="259">
        <v>5</v>
      </c>
      <c r="AK213" s="259">
        <v>5</v>
      </c>
      <c r="AL213" s="259">
        <v>5</v>
      </c>
      <c r="AM213" s="259">
        <v>5</v>
      </c>
      <c r="AN213" s="259">
        <v>5</v>
      </c>
      <c r="AO213" s="74">
        <v>61</v>
      </c>
      <c r="AP213" s="259">
        <f>AE213+AH213+AK213+AL213+AM213+AN213</f>
        <v>30</v>
      </c>
      <c r="AR213" s="222"/>
    </row>
    <row r="214" spans="1:52" s="8" customFormat="1" ht="51.75" customHeight="1">
      <c r="A214" s="11"/>
      <c r="B214" s="12"/>
      <c r="C214" s="55">
        <v>6</v>
      </c>
      <c r="D214" s="55">
        <v>5</v>
      </c>
      <c r="E214" s="55">
        <v>6</v>
      </c>
      <c r="F214" s="55">
        <v>0</v>
      </c>
      <c r="G214" s="55">
        <v>8</v>
      </c>
      <c r="H214" s="55">
        <v>0</v>
      </c>
      <c r="I214" s="55">
        <v>4</v>
      </c>
      <c r="J214" s="56">
        <v>2</v>
      </c>
      <c r="K214" s="56">
        <v>2</v>
      </c>
      <c r="L214" s="56">
        <v>5</v>
      </c>
      <c r="M214" s="56">
        <v>0</v>
      </c>
      <c r="N214" s="56">
        <v>1</v>
      </c>
      <c r="O214" s="56">
        <v>2</v>
      </c>
      <c r="P214" s="56">
        <v>3</v>
      </c>
      <c r="Q214" s="38">
        <v>0</v>
      </c>
      <c r="R214" s="38">
        <v>2</v>
      </c>
      <c r="S214" s="38" t="s">
        <v>144</v>
      </c>
      <c r="T214" s="34" t="s">
        <v>51</v>
      </c>
      <c r="U214" s="192" t="s">
        <v>137</v>
      </c>
      <c r="V214" s="74">
        <v>0</v>
      </c>
      <c r="W214" s="74">
        <v>0</v>
      </c>
      <c r="X214" s="73">
        <v>6362.5</v>
      </c>
      <c r="Y214" s="73">
        <v>6362.4989999999998</v>
      </c>
      <c r="Z214" s="140">
        <v>6971.5</v>
      </c>
      <c r="AA214" s="140">
        <v>6971.5</v>
      </c>
      <c r="AB214" s="140">
        <v>3896.2730000000001</v>
      </c>
      <c r="AC214" s="142">
        <v>8621.06</v>
      </c>
      <c r="AD214" s="142"/>
      <c r="AE214" s="296">
        <v>6886.15</v>
      </c>
      <c r="AF214" s="147">
        <f>AE214</f>
        <v>6886.15</v>
      </c>
      <c r="AG214" s="147"/>
      <c r="AH214" s="73">
        <v>7129.5</v>
      </c>
      <c r="AI214" s="147">
        <f>AH214</f>
        <v>7129.5</v>
      </c>
      <c r="AJ214" s="147"/>
      <c r="AK214" s="73">
        <f>AI214+AJ214</f>
        <v>7129.5</v>
      </c>
      <c r="AL214" s="73">
        <f>AK214</f>
        <v>7129.5</v>
      </c>
      <c r="AM214" s="73">
        <f>AL214</f>
        <v>7129.5</v>
      </c>
      <c r="AN214" s="73">
        <f>AM214</f>
        <v>7129.5</v>
      </c>
      <c r="AO214" s="64">
        <v>2019</v>
      </c>
      <c r="AP214" s="166"/>
      <c r="AR214" s="222">
        <f>AE214+AH214+AK214+AL214+AM214+AN214</f>
        <v>42533.65</v>
      </c>
    </row>
    <row r="215" spans="1:52" s="8" customFormat="1" ht="30" customHeight="1">
      <c r="A215" s="12"/>
      <c r="B215" s="12"/>
      <c r="C215" s="37"/>
      <c r="D215" s="37"/>
      <c r="E215" s="37"/>
      <c r="F215" s="37"/>
      <c r="G215" s="37"/>
      <c r="H215" s="37"/>
      <c r="I215" s="37"/>
      <c r="J215" s="56"/>
      <c r="K215" s="37"/>
      <c r="L215" s="37"/>
      <c r="M215" s="37"/>
      <c r="N215" s="37"/>
      <c r="O215" s="37"/>
      <c r="P215" s="37"/>
      <c r="Q215" s="38"/>
      <c r="R215" s="38"/>
      <c r="S215" s="38"/>
      <c r="T215" s="51" t="s">
        <v>52</v>
      </c>
      <c r="U215" s="155" t="s">
        <v>137</v>
      </c>
      <c r="V215" s="137" t="s">
        <v>159</v>
      </c>
      <c r="W215" s="137" t="s">
        <v>159</v>
      </c>
      <c r="X215" s="138">
        <v>6.2</v>
      </c>
      <c r="Y215" s="138">
        <v>6.2</v>
      </c>
      <c r="Z215" s="138">
        <v>6.2</v>
      </c>
      <c r="AA215" s="138">
        <v>6.2</v>
      </c>
      <c r="AB215" s="138">
        <v>6.2</v>
      </c>
      <c r="AC215" s="138"/>
      <c r="AD215" s="138">
        <v>6.2</v>
      </c>
      <c r="AE215" s="296">
        <v>11.163</v>
      </c>
      <c r="AF215" s="73">
        <v>11.163</v>
      </c>
      <c r="AG215" s="73">
        <v>11.163</v>
      </c>
      <c r="AH215" s="73">
        <v>11.163</v>
      </c>
      <c r="AI215" s="73">
        <v>11.163</v>
      </c>
      <c r="AJ215" s="73">
        <v>11.163</v>
      </c>
      <c r="AK215" s="73">
        <v>11.163</v>
      </c>
      <c r="AL215" s="73">
        <v>11.163</v>
      </c>
      <c r="AM215" s="73">
        <v>11.163</v>
      </c>
      <c r="AN215" s="73">
        <v>11.163</v>
      </c>
      <c r="AO215" s="73">
        <v>9.4890000000000008</v>
      </c>
      <c r="AP215" s="73">
        <v>11.163</v>
      </c>
      <c r="AR215" s="222">
        <f>AE215+AH215+AK215+AL215+AM215+AN215</f>
        <v>66.977999999999994</v>
      </c>
    </row>
    <row r="216" spans="1:52" s="8" customFormat="1" ht="48" customHeight="1">
      <c r="A216" s="11"/>
      <c r="B216" s="12"/>
      <c r="C216" s="37">
        <v>6</v>
      </c>
      <c r="D216" s="37">
        <v>5</v>
      </c>
      <c r="E216" s="37">
        <v>6</v>
      </c>
      <c r="F216" s="37">
        <v>0</v>
      </c>
      <c r="G216" s="37">
        <v>8</v>
      </c>
      <c r="H216" s="37">
        <v>0</v>
      </c>
      <c r="I216" s="37">
        <v>4</v>
      </c>
      <c r="J216" s="56">
        <v>2</v>
      </c>
      <c r="K216" s="37">
        <v>2</v>
      </c>
      <c r="L216" s="56">
        <v>5</v>
      </c>
      <c r="M216" s="56">
        <v>0</v>
      </c>
      <c r="N216" s="56">
        <v>1</v>
      </c>
      <c r="O216" s="56">
        <v>2</v>
      </c>
      <c r="P216" s="56">
        <v>3</v>
      </c>
      <c r="Q216" s="38">
        <v>0</v>
      </c>
      <c r="R216" s="38">
        <v>5</v>
      </c>
      <c r="S216" s="38" t="s">
        <v>144</v>
      </c>
      <c r="T216" s="51" t="s">
        <v>245</v>
      </c>
      <c r="U216" s="136" t="s">
        <v>137</v>
      </c>
      <c r="V216" s="137">
        <v>0</v>
      </c>
      <c r="W216" s="137">
        <v>0</v>
      </c>
      <c r="X216" s="73">
        <v>130</v>
      </c>
      <c r="Y216" s="73">
        <v>113</v>
      </c>
      <c r="Z216" s="154">
        <v>22.3</v>
      </c>
      <c r="AA216" s="154">
        <v>22.3</v>
      </c>
      <c r="AB216" s="154">
        <v>1</v>
      </c>
      <c r="AC216" s="147">
        <v>12</v>
      </c>
      <c r="AD216" s="137">
        <v>140.5</v>
      </c>
      <c r="AE216" s="296">
        <v>8</v>
      </c>
      <c r="AF216" s="73">
        <v>9</v>
      </c>
      <c r="AG216" s="73">
        <v>9</v>
      </c>
      <c r="AH216" s="73">
        <v>9</v>
      </c>
      <c r="AI216" s="73">
        <v>9</v>
      </c>
      <c r="AJ216" s="73">
        <v>9</v>
      </c>
      <c r="AK216" s="73">
        <v>9</v>
      </c>
      <c r="AL216" s="73">
        <v>9</v>
      </c>
      <c r="AM216" s="73">
        <v>9</v>
      </c>
      <c r="AN216" s="73">
        <v>9</v>
      </c>
      <c r="AO216" s="64">
        <v>2019</v>
      </c>
      <c r="AP216" s="137"/>
      <c r="AR216" s="222">
        <f>AE216+AH216+AK216+AL216+AM216+AN216</f>
        <v>53</v>
      </c>
    </row>
    <row r="217" spans="1:52" s="8" customFormat="1" ht="33.75" customHeight="1">
      <c r="A217" s="11"/>
      <c r="B217" s="12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8"/>
      <c r="R217" s="38"/>
      <c r="S217" s="38"/>
      <c r="T217" s="51" t="s">
        <v>257</v>
      </c>
      <c r="U217" s="136" t="s">
        <v>162</v>
      </c>
      <c r="V217" s="137" t="s">
        <v>159</v>
      </c>
      <c r="W217" s="137" t="s">
        <v>159</v>
      </c>
      <c r="X217" s="138">
        <v>100</v>
      </c>
      <c r="Y217" s="138">
        <v>100</v>
      </c>
      <c r="Z217" s="138">
        <v>100</v>
      </c>
      <c r="AA217" s="138">
        <v>100</v>
      </c>
      <c r="AB217" s="138">
        <v>100</v>
      </c>
      <c r="AC217" s="138"/>
      <c r="AD217" s="138">
        <v>100</v>
      </c>
      <c r="AE217" s="310">
        <v>1</v>
      </c>
      <c r="AF217" s="78">
        <v>1</v>
      </c>
      <c r="AG217" s="78">
        <v>1</v>
      </c>
      <c r="AH217" s="78">
        <v>1</v>
      </c>
      <c r="AI217" s="78">
        <v>1</v>
      </c>
      <c r="AJ217" s="78">
        <v>1</v>
      </c>
      <c r="AK217" s="78">
        <v>1</v>
      </c>
      <c r="AL217" s="78">
        <v>1</v>
      </c>
      <c r="AM217" s="78">
        <v>1</v>
      </c>
      <c r="AN217" s="78">
        <v>1</v>
      </c>
      <c r="AO217" s="138">
        <v>100</v>
      </c>
      <c r="AP217" s="78">
        <v>1</v>
      </c>
      <c r="AQ217" s="138">
        <v>100</v>
      </c>
      <c r="AR217" s="222"/>
    </row>
    <row r="218" spans="1:52" s="8" customFormat="1" ht="36" customHeight="1">
      <c r="A218" s="11"/>
      <c r="B218" s="12"/>
      <c r="C218" s="37">
        <v>6</v>
      </c>
      <c r="D218" s="37">
        <v>5</v>
      </c>
      <c r="E218" s="37">
        <v>6</v>
      </c>
      <c r="F218" s="37">
        <v>0</v>
      </c>
      <c r="G218" s="37">
        <v>8</v>
      </c>
      <c r="H218" s="37">
        <v>0</v>
      </c>
      <c r="I218" s="37">
        <v>4</v>
      </c>
      <c r="J218" s="56">
        <v>2</v>
      </c>
      <c r="K218" s="37">
        <v>2</v>
      </c>
      <c r="L218" s="37">
        <v>2</v>
      </c>
      <c r="M218" s="37">
        <v>0</v>
      </c>
      <c r="N218" s="37">
        <v>2</v>
      </c>
      <c r="O218" s="37">
        <v>2</v>
      </c>
      <c r="P218" s="43">
        <v>3</v>
      </c>
      <c r="Q218" s="37">
        <v>2</v>
      </c>
      <c r="R218" s="37">
        <v>4</v>
      </c>
      <c r="S218" s="38" t="s">
        <v>144</v>
      </c>
      <c r="T218" s="51" t="s">
        <v>246</v>
      </c>
      <c r="U218" s="136" t="s">
        <v>137</v>
      </c>
      <c r="V218" s="82">
        <v>0</v>
      </c>
      <c r="W218" s="82">
        <v>0</v>
      </c>
      <c r="X218" s="138">
        <v>150</v>
      </c>
      <c r="Y218" s="138">
        <v>150</v>
      </c>
      <c r="Z218" s="138">
        <v>0</v>
      </c>
      <c r="AA218" s="138">
        <v>0</v>
      </c>
      <c r="AB218" s="138">
        <v>0</v>
      </c>
      <c r="AC218" s="138">
        <v>0</v>
      </c>
      <c r="AD218" s="138">
        <v>1081.0999999999999</v>
      </c>
      <c r="AE218" s="296">
        <v>51.9</v>
      </c>
      <c r="AF218" s="138"/>
      <c r="AG218" s="138">
        <v>0</v>
      </c>
      <c r="AH218" s="73">
        <v>0</v>
      </c>
      <c r="AI218" s="73" t="s">
        <v>159</v>
      </c>
      <c r="AJ218" s="73" t="s">
        <v>159</v>
      </c>
      <c r="AK218" s="73">
        <v>0</v>
      </c>
      <c r="AL218" s="73">
        <v>0</v>
      </c>
      <c r="AM218" s="73">
        <v>0</v>
      </c>
      <c r="AN218" s="73">
        <v>0</v>
      </c>
      <c r="AO218" s="13">
        <v>2016</v>
      </c>
      <c r="AP218" s="137"/>
      <c r="AR218" s="222">
        <f>AE218+AH218+AK218+AL218+AM218+AN218</f>
        <v>51.9</v>
      </c>
    </row>
    <row r="219" spans="1:52" s="8" customFormat="1" ht="18.75" customHeight="1">
      <c r="A219" s="11"/>
      <c r="B219" s="12"/>
      <c r="C219" s="37"/>
      <c r="D219" s="37"/>
      <c r="E219" s="37"/>
      <c r="F219" s="37"/>
      <c r="G219" s="37"/>
      <c r="H219" s="37"/>
      <c r="I219" s="37"/>
      <c r="J219" s="56"/>
      <c r="K219" s="37"/>
      <c r="L219" s="37"/>
      <c r="M219" s="43"/>
      <c r="N219" s="37"/>
      <c r="O219" s="37"/>
      <c r="P219" s="37"/>
      <c r="Q219" s="38"/>
      <c r="R219" s="38"/>
      <c r="S219" s="38"/>
      <c r="T219" s="51" t="s">
        <v>247</v>
      </c>
      <c r="U219" s="136" t="s">
        <v>126</v>
      </c>
      <c r="V219" s="137" t="s">
        <v>159</v>
      </c>
      <c r="W219" s="137" t="s">
        <v>159</v>
      </c>
      <c r="X219" s="78">
        <v>3</v>
      </c>
      <c r="Y219" s="78">
        <v>3</v>
      </c>
      <c r="Z219" s="78">
        <v>0</v>
      </c>
      <c r="AA219" s="78">
        <v>0</v>
      </c>
      <c r="AB219" s="78">
        <v>0</v>
      </c>
      <c r="AC219" s="78"/>
      <c r="AD219" s="78">
        <v>0</v>
      </c>
      <c r="AE219" s="310">
        <v>61</v>
      </c>
      <c r="AF219" s="78">
        <v>61</v>
      </c>
      <c r="AG219" s="78">
        <v>61</v>
      </c>
      <c r="AH219" s="73" t="s">
        <v>159</v>
      </c>
      <c r="AI219" s="73" t="s">
        <v>159</v>
      </c>
      <c r="AJ219" s="73" t="s">
        <v>159</v>
      </c>
      <c r="AK219" s="73" t="s">
        <v>159</v>
      </c>
      <c r="AL219" s="73" t="s">
        <v>159</v>
      </c>
      <c r="AM219" s="73" t="s">
        <v>159</v>
      </c>
      <c r="AN219" s="73" t="s">
        <v>159</v>
      </c>
      <c r="AO219" s="78">
        <v>61</v>
      </c>
      <c r="AP219" s="78">
        <v>61</v>
      </c>
      <c r="AR219" s="222"/>
    </row>
    <row r="220" spans="1:52" s="8" customFormat="1" ht="32.450000000000003" customHeight="1">
      <c r="A220" s="11"/>
      <c r="B220" s="12"/>
      <c r="C220" s="37">
        <v>6</v>
      </c>
      <c r="D220" s="37">
        <v>5</v>
      </c>
      <c r="E220" s="250">
        <v>6</v>
      </c>
      <c r="F220" s="250">
        <v>0</v>
      </c>
      <c r="G220" s="250">
        <v>8</v>
      </c>
      <c r="H220" s="250">
        <v>0</v>
      </c>
      <c r="I220" s="250">
        <v>4</v>
      </c>
      <c r="J220" s="263">
        <v>2</v>
      </c>
      <c r="K220" s="250">
        <v>2</v>
      </c>
      <c r="L220" s="263">
        <v>5</v>
      </c>
      <c r="M220" s="263">
        <v>0</v>
      </c>
      <c r="N220" s="263">
        <v>1</v>
      </c>
      <c r="O220" s="263">
        <v>1</v>
      </c>
      <c r="P220" s="263">
        <v>0</v>
      </c>
      <c r="Q220" s="286">
        <v>2</v>
      </c>
      <c r="R220" s="286">
        <v>0</v>
      </c>
      <c r="S220" s="286">
        <v>0</v>
      </c>
      <c r="T220" s="150" t="s">
        <v>53</v>
      </c>
      <c r="U220" s="136" t="s">
        <v>137</v>
      </c>
      <c r="V220" s="137">
        <v>0</v>
      </c>
      <c r="W220" s="137">
        <v>0</v>
      </c>
      <c r="X220" s="73">
        <v>130</v>
      </c>
      <c r="Y220" s="73">
        <v>113</v>
      </c>
      <c r="Z220" s="154">
        <v>22.3</v>
      </c>
      <c r="AA220" s="154">
        <v>22.3</v>
      </c>
      <c r="AB220" s="154">
        <v>1</v>
      </c>
      <c r="AC220" s="147">
        <v>12</v>
      </c>
      <c r="AD220" s="137">
        <v>140.5</v>
      </c>
      <c r="AE220" s="296">
        <v>2443.15</v>
      </c>
      <c r="AF220" s="73">
        <v>9</v>
      </c>
      <c r="AG220" s="73">
        <v>9</v>
      </c>
      <c r="AH220" s="73">
        <v>0</v>
      </c>
      <c r="AI220" s="73" t="s">
        <v>159</v>
      </c>
      <c r="AJ220" s="73" t="s">
        <v>159</v>
      </c>
      <c r="AK220" s="73">
        <v>0</v>
      </c>
      <c r="AL220" s="73">
        <v>0</v>
      </c>
      <c r="AM220" s="73">
        <v>0</v>
      </c>
      <c r="AN220" s="73">
        <v>0</v>
      </c>
      <c r="AO220" s="64">
        <v>2019</v>
      </c>
      <c r="AP220" s="137"/>
      <c r="AR220" s="222">
        <f>AE220+AH220+AK220+AL220+AM220+AN220</f>
        <v>2443.15</v>
      </c>
    </row>
    <row r="221" spans="1:52" s="8" customFormat="1" ht="33.75" customHeight="1">
      <c r="A221" s="11"/>
      <c r="B221" s="12"/>
      <c r="C221" s="37"/>
      <c r="D221" s="37"/>
      <c r="E221" s="250"/>
      <c r="F221" s="250"/>
      <c r="G221" s="250"/>
      <c r="H221" s="250"/>
      <c r="I221" s="250"/>
      <c r="J221" s="250"/>
      <c r="K221" s="250"/>
      <c r="L221" s="250"/>
      <c r="M221" s="250"/>
      <c r="N221" s="250"/>
      <c r="O221" s="250"/>
      <c r="P221" s="250"/>
      <c r="Q221" s="164"/>
      <c r="R221" s="164"/>
      <c r="S221" s="164"/>
      <c r="T221" s="51" t="s">
        <v>281</v>
      </c>
      <c r="U221" s="136" t="s">
        <v>127</v>
      </c>
      <c r="V221" s="137" t="s">
        <v>159</v>
      </c>
      <c r="W221" s="137" t="s">
        <v>159</v>
      </c>
      <c r="X221" s="138">
        <v>100</v>
      </c>
      <c r="Y221" s="138">
        <v>100</v>
      </c>
      <c r="Z221" s="138">
        <v>100</v>
      </c>
      <c r="AA221" s="138">
        <v>100</v>
      </c>
      <c r="AB221" s="138">
        <v>100</v>
      </c>
      <c r="AC221" s="138"/>
      <c r="AD221" s="138">
        <v>100</v>
      </c>
      <c r="AE221" s="297">
        <v>100</v>
      </c>
      <c r="AF221" s="78">
        <v>1</v>
      </c>
      <c r="AG221" s="78">
        <v>1</v>
      </c>
      <c r="AH221" s="73" t="s">
        <v>159</v>
      </c>
      <c r="AI221" s="73" t="s">
        <v>159</v>
      </c>
      <c r="AJ221" s="73" t="s">
        <v>159</v>
      </c>
      <c r="AK221" s="73" t="s">
        <v>159</v>
      </c>
      <c r="AL221" s="73" t="s">
        <v>159</v>
      </c>
      <c r="AM221" s="73" t="s">
        <v>159</v>
      </c>
      <c r="AN221" s="73" t="s">
        <v>159</v>
      </c>
      <c r="AO221" s="138">
        <v>100</v>
      </c>
      <c r="AP221" s="137">
        <v>100</v>
      </c>
      <c r="AQ221" s="138">
        <v>100</v>
      </c>
      <c r="AR221" s="222"/>
    </row>
    <row r="222" spans="1:52" s="8" customFormat="1" ht="49.5" customHeight="1">
      <c r="A222" s="11"/>
      <c r="B222" s="12"/>
      <c r="C222" s="37">
        <v>6</v>
      </c>
      <c r="D222" s="37">
        <v>5</v>
      </c>
      <c r="E222" s="250">
        <v>6</v>
      </c>
      <c r="F222" s="250">
        <v>0</v>
      </c>
      <c r="G222" s="250">
        <v>8</v>
      </c>
      <c r="H222" s="250">
        <v>0</v>
      </c>
      <c r="I222" s="250">
        <v>4</v>
      </c>
      <c r="J222" s="263">
        <v>2</v>
      </c>
      <c r="K222" s="250">
        <v>2</v>
      </c>
      <c r="L222" s="250">
        <v>5</v>
      </c>
      <c r="M222" s="250">
        <v>0</v>
      </c>
      <c r="N222" s="250">
        <v>1</v>
      </c>
      <c r="O222" s="250" t="s">
        <v>274</v>
      </c>
      <c r="P222" s="261">
        <v>0</v>
      </c>
      <c r="Q222" s="261">
        <v>2</v>
      </c>
      <c r="R222" s="261">
        <v>0</v>
      </c>
      <c r="S222" s="38" t="s">
        <v>144</v>
      </c>
      <c r="T222" s="150" t="s">
        <v>54</v>
      </c>
      <c r="U222" s="136" t="s">
        <v>137</v>
      </c>
      <c r="V222" s="82">
        <v>0</v>
      </c>
      <c r="W222" s="82">
        <v>0</v>
      </c>
      <c r="X222" s="138">
        <v>150</v>
      </c>
      <c r="Y222" s="138">
        <v>150</v>
      </c>
      <c r="Z222" s="138">
        <v>0</v>
      </c>
      <c r="AA222" s="138">
        <v>0</v>
      </c>
      <c r="AB222" s="138">
        <v>0</v>
      </c>
      <c r="AC222" s="138">
        <v>0</v>
      </c>
      <c r="AD222" s="138">
        <v>1081.0999999999999</v>
      </c>
      <c r="AE222" s="296">
        <v>244.4</v>
      </c>
      <c r="AF222" s="138"/>
      <c r="AG222" s="138">
        <v>0</v>
      </c>
      <c r="AH222" s="73">
        <v>0</v>
      </c>
      <c r="AI222" s="73" t="s">
        <v>159</v>
      </c>
      <c r="AJ222" s="73" t="s">
        <v>159</v>
      </c>
      <c r="AK222" s="73">
        <v>0</v>
      </c>
      <c r="AL222" s="73">
        <v>0</v>
      </c>
      <c r="AM222" s="73">
        <v>0</v>
      </c>
      <c r="AN222" s="73">
        <v>0</v>
      </c>
      <c r="AO222" s="13">
        <v>2016</v>
      </c>
      <c r="AP222" s="137"/>
      <c r="AR222" s="222">
        <f>AE222+AH222+AK222+AL222+AM222+AN222</f>
        <v>244.4</v>
      </c>
    </row>
    <row r="223" spans="1:52" s="8" customFormat="1" ht="33.75" customHeight="1">
      <c r="A223" s="11"/>
      <c r="B223" s="12"/>
      <c r="C223" s="37"/>
      <c r="D223" s="37"/>
      <c r="E223" s="37"/>
      <c r="F223" s="37"/>
      <c r="G223" s="37"/>
      <c r="H223" s="37"/>
      <c r="I223" s="37"/>
      <c r="J223" s="56"/>
      <c r="K223" s="37"/>
      <c r="L223" s="37"/>
      <c r="M223" s="43"/>
      <c r="N223" s="37"/>
      <c r="O223" s="37"/>
      <c r="P223" s="37"/>
      <c r="Q223" s="38"/>
      <c r="R223" s="38"/>
      <c r="S223" s="38"/>
      <c r="T223" s="51" t="s">
        <v>282</v>
      </c>
      <c r="U223" s="136" t="s">
        <v>127</v>
      </c>
      <c r="V223" s="137" t="s">
        <v>159</v>
      </c>
      <c r="W223" s="137" t="s">
        <v>159</v>
      </c>
      <c r="X223" s="78">
        <v>3</v>
      </c>
      <c r="Y223" s="78">
        <v>3</v>
      </c>
      <c r="Z223" s="78">
        <v>0</v>
      </c>
      <c r="AA223" s="78">
        <v>0</v>
      </c>
      <c r="AB223" s="78">
        <v>0</v>
      </c>
      <c r="AC223" s="78"/>
      <c r="AD223" s="78">
        <v>0</v>
      </c>
      <c r="AE223" s="137">
        <v>100</v>
      </c>
      <c r="AF223" s="78">
        <v>61</v>
      </c>
      <c r="AG223" s="78">
        <v>61</v>
      </c>
      <c r="AH223" s="73" t="s">
        <v>159</v>
      </c>
      <c r="AI223" s="73" t="s">
        <v>159</v>
      </c>
      <c r="AJ223" s="73" t="s">
        <v>159</v>
      </c>
      <c r="AK223" s="73" t="s">
        <v>159</v>
      </c>
      <c r="AL223" s="73" t="s">
        <v>159</v>
      </c>
      <c r="AM223" s="73" t="s">
        <v>159</v>
      </c>
      <c r="AN223" s="73" t="s">
        <v>159</v>
      </c>
      <c r="AO223" s="78">
        <v>61</v>
      </c>
      <c r="AP223" s="137">
        <v>100</v>
      </c>
      <c r="AR223" s="222"/>
    </row>
    <row r="224" spans="1:52" s="8" customFormat="1" ht="25.5" customHeight="1">
      <c r="A224" s="11"/>
      <c r="B224" s="12"/>
      <c r="C224" s="37"/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8"/>
      <c r="R224" s="38"/>
      <c r="S224" s="38"/>
      <c r="T224" s="292" t="s">
        <v>55</v>
      </c>
      <c r="U224" s="151" t="s">
        <v>137</v>
      </c>
      <c r="V224" s="152" t="e">
        <f>#REF!</f>
        <v>#REF!</v>
      </c>
      <c r="W224" s="152" t="e">
        <f>#REF!</f>
        <v>#REF!</v>
      </c>
      <c r="X224" s="152" t="e">
        <f>#REF!+#REF!</f>
        <v>#REF!</v>
      </c>
      <c r="Y224" s="152" t="e">
        <f>#REF!+#REF!</f>
        <v>#REF!</v>
      </c>
      <c r="Z224" s="154" t="e">
        <f>#REF!+#REF!</f>
        <v>#REF!</v>
      </c>
      <c r="AA224" s="154" t="e">
        <f>#REF!+#REF!</f>
        <v>#REF!</v>
      </c>
      <c r="AB224" s="154" t="e">
        <f>#REF!+#REF!</f>
        <v>#REF!</v>
      </c>
      <c r="AC224" s="152" t="e">
        <f>#REF!+#REF!</f>
        <v>#REF!</v>
      </c>
      <c r="AD224" s="152" t="e">
        <f>#REF!+#REF!</f>
        <v>#REF!</v>
      </c>
      <c r="AE224" s="152">
        <v>0</v>
      </c>
      <c r="AF224" s="152">
        <v>0</v>
      </c>
      <c r="AG224" s="152">
        <v>0</v>
      </c>
      <c r="AH224" s="152">
        <v>0</v>
      </c>
      <c r="AI224" s="152">
        <v>0</v>
      </c>
      <c r="AJ224" s="152">
        <v>0</v>
      </c>
      <c r="AK224" s="152">
        <v>0</v>
      </c>
      <c r="AL224" s="152">
        <v>0</v>
      </c>
      <c r="AM224" s="152">
        <v>0</v>
      </c>
      <c r="AN224" s="152">
        <v>0</v>
      </c>
      <c r="AO224" s="276">
        <v>1</v>
      </c>
      <c r="AP224" s="243"/>
      <c r="AR224" s="222">
        <f>AE224</f>
        <v>0</v>
      </c>
    </row>
    <row r="225" spans="1:218" s="8" customFormat="1" ht="20.25" customHeight="1">
      <c r="A225" s="11"/>
      <c r="B225" s="12"/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8"/>
      <c r="R225" s="38"/>
      <c r="S225" s="38"/>
      <c r="T225" s="231" t="s">
        <v>258</v>
      </c>
      <c r="U225" s="195" t="s">
        <v>125</v>
      </c>
      <c r="V225" s="74">
        <v>0</v>
      </c>
      <c r="W225" s="74">
        <v>0</v>
      </c>
      <c r="X225" s="137">
        <v>100</v>
      </c>
      <c r="Y225" s="137">
        <v>100</v>
      </c>
      <c r="Z225" s="74">
        <v>100</v>
      </c>
      <c r="AA225" s="74">
        <v>100</v>
      </c>
      <c r="AB225" s="74">
        <v>100</v>
      </c>
      <c r="AC225" s="74"/>
      <c r="AD225" s="74">
        <v>100</v>
      </c>
      <c r="AE225" s="79">
        <v>57</v>
      </c>
      <c r="AF225" s="259">
        <v>57</v>
      </c>
      <c r="AG225" s="259">
        <v>57</v>
      </c>
      <c r="AH225" s="259">
        <v>57</v>
      </c>
      <c r="AI225" s="259">
        <v>57</v>
      </c>
      <c r="AJ225" s="259">
        <v>57</v>
      </c>
      <c r="AK225" s="259">
        <v>57</v>
      </c>
      <c r="AL225" s="259">
        <v>57</v>
      </c>
      <c r="AM225" s="259">
        <v>57</v>
      </c>
      <c r="AN225" s="259">
        <v>57</v>
      </c>
      <c r="AO225" s="259">
        <v>2016</v>
      </c>
      <c r="AP225" s="78">
        <f>AN225</f>
        <v>57</v>
      </c>
      <c r="AR225" s="222"/>
    </row>
    <row r="226" spans="1:218" s="8" customFormat="1" ht="60" customHeight="1">
      <c r="A226" s="11"/>
      <c r="B226" s="12"/>
      <c r="C226" s="37"/>
      <c r="D226" s="37"/>
      <c r="E226" s="37"/>
      <c r="F226" s="37"/>
      <c r="G226" s="37"/>
      <c r="H226" s="37"/>
      <c r="I226" s="37"/>
      <c r="J226" s="37"/>
      <c r="K226" s="37"/>
      <c r="L226" s="37"/>
      <c r="M226" s="43"/>
      <c r="N226" s="37"/>
      <c r="O226" s="37"/>
      <c r="P226" s="37"/>
      <c r="Q226" s="38"/>
      <c r="R226" s="38"/>
      <c r="S226" s="38"/>
      <c r="T226" s="9" t="s">
        <v>64</v>
      </c>
      <c r="U226" s="136" t="s">
        <v>162</v>
      </c>
      <c r="V226" s="44">
        <v>1</v>
      </c>
      <c r="W226" s="44">
        <v>1</v>
      </c>
      <c r="X226" s="44">
        <v>1</v>
      </c>
      <c r="Y226" s="44">
        <v>1</v>
      </c>
      <c r="Z226" s="44">
        <v>1</v>
      </c>
      <c r="AA226" s="44">
        <v>1</v>
      </c>
      <c r="AB226" s="44" t="s">
        <v>159</v>
      </c>
      <c r="AC226" s="13">
        <v>2019</v>
      </c>
      <c r="AD226" s="262"/>
      <c r="AE226" s="137">
        <v>1</v>
      </c>
      <c r="AF226" s="78">
        <v>1</v>
      </c>
      <c r="AG226" s="78">
        <v>1</v>
      </c>
      <c r="AH226" s="78">
        <v>1</v>
      </c>
      <c r="AI226" s="78">
        <v>1</v>
      </c>
      <c r="AJ226" s="78">
        <v>1</v>
      </c>
      <c r="AK226" s="78">
        <v>1</v>
      </c>
      <c r="AL226" s="78">
        <v>1</v>
      </c>
      <c r="AM226" s="78">
        <v>1</v>
      </c>
      <c r="AN226" s="78">
        <v>1</v>
      </c>
      <c r="AO226" s="45"/>
      <c r="AP226" s="78"/>
    </row>
    <row r="227" spans="1:218" s="8" customFormat="1" ht="36.75" customHeight="1">
      <c r="A227" s="11"/>
      <c r="B227" s="12"/>
      <c r="C227" s="37"/>
      <c r="D227" s="37"/>
      <c r="E227" s="37"/>
      <c r="F227" s="37"/>
      <c r="G227" s="37"/>
      <c r="H227" s="37"/>
      <c r="I227" s="37"/>
      <c r="J227" s="37"/>
      <c r="K227" s="37"/>
      <c r="L227" s="37"/>
      <c r="M227" s="43"/>
      <c r="N227" s="37"/>
      <c r="O227" s="37"/>
      <c r="P227" s="37"/>
      <c r="Q227" s="38"/>
      <c r="R227" s="38"/>
      <c r="S227" s="38"/>
      <c r="T227" s="51" t="s">
        <v>96</v>
      </c>
      <c r="U227" s="195" t="s">
        <v>125</v>
      </c>
      <c r="V227" s="44">
        <v>4</v>
      </c>
      <c r="W227" s="44">
        <v>4</v>
      </c>
      <c r="X227" s="44">
        <v>4</v>
      </c>
      <c r="Y227" s="44">
        <v>4</v>
      </c>
      <c r="Z227" s="44">
        <v>4</v>
      </c>
      <c r="AA227" s="44">
        <v>4</v>
      </c>
      <c r="AB227" s="79">
        <f>SUM(V227:AA227)</f>
        <v>24</v>
      </c>
      <c r="AC227" s="13">
        <v>2019</v>
      </c>
      <c r="AD227" s="262"/>
      <c r="AE227" s="79">
        <v>20</v>
      </c>
      <c r="AF227" s="78">
        <v>20</v>
      </c>
      <c r="AG227" s="78">
        <v>20</v>
      </c>
      <c r="AH227" s="78">
        <v>20</v>
      </c>
      <c r="AI227" s="78">
        <v>20</v>
      </c>
      <c r="AJ227" s="78">
        <v>20</v>
      </c>
      <c r="AK227" s="78">
        <v>20</v>
      </c>
      <c r="AL227" s="78">
        <v>20</v>
      </c>
      <c r="AM227" s="78">
        <v>20</v>
      </c>
      <c r="AN227" s="78">
        <v>20</v>
      </c>
      <c r="AO227" s="78">
        <v>1</v>
      </c>
      <c r="AP227" s="78">
        <f>AE227+AH227+AK227+AL227+AM227+AN227</f>
        <v>120</v>
      </c>
    </row>
    <row r="228" spans="1:218" s="8" customFormat="1" ht="48" customHeight="1">
      <c r="A228" s="11"/>
      <c r="B228" s="12"/>
      <c r="C228" s="37"/>
      <c r="D228" s="37"/>
      <c r="E228" s="37"/>
      <c r="F228" s="37"/>
      <c r="G228" s="37"/>
      <c r="H228" s="37"/>
      <c r="I228" s="37"/>
      <c r="J228" s="37"/>
      <c r="K228" s="37"/>
      <c r="L228" s="37"/>
      <c r="M228" s="43"/>
      <c r="N228" s="37"/>
      <c r="O228" s="37"/>
      <c r="P228" s="37"/>
      <c r="Q228" s="38"/>
      <c r="R228" s="38"/>
      <c r="S228" s="38"/>
      <c r="T228" s="9" t="s">
        <v>268</v>
      </c>
      <c r="U228" s="136" t="s">
        <v>162</v>
      </c>
      <c r="V228" s="44">
        <v>1</v>
      </c>
      <c r="W228" s="44">
        <v>1</v>
      </c>
      <c r="X228" s="44">
        <v>1</v>
      </c>
      <c r="Y228" s="44">
        <v>1</v>
      </c>
      <c r="Z228" s="44">
        <v>1</v>
      </c>
      <c r="AA228" s="44">
        <v>1</v>
      </c>
      <c r="AB228" s="44" t="s">
        <v>159</v>
      </c>
      <c r="AC228" s="13">
        <v>2019</v>
      </c>
      <c r="AD228" s="262"/>
      <c r="AE228" s="79">
        <v>1</v>
      </c>
      <c r="AF228" s="78">
        <v>1</v>
      </c>
      <c r="AG228" s="78">
        <v>1</v>
      </c>
      <c r="AH228" s="78">
        <v>1</v>
      </c>
      <c r="AI228" s="78">
        <v>1</v>
      </c>
      <c r="AJ228" s="78">
        <v>1</v>
      </c>
      <c r="AK228" s="78">
        <v>1</v>
      </c>
      <c r="AL228" s="78">
        <v>1</v>
      </c>
      <c r="AM228" s="78">
        <v>1</v>
      </c>
      <c r="AN228" s="78">
        <v>1</v>
      </c>
      <c r="AO228" s="45"/>
      <c r="AP228" s="78"/>
    </row>
    <row r="229" spans="1:218" s="8" customFormat="1" ht="46.5" customHeight="1">
      <c r="A229" s="11"/>
      <c r="B229" s="12"/>
      <c r="C229" s="37"/>
      <c r="D229" s="37"/>
      <c r="E229" s="37"/>
      <c r="F229" s="37"/>
      <c r="G229" s="37"/>
      <c r="H229" s="37"/>
      <c r="I229" s="37"/>
      <c r="J229" s="37"/>
      <c r="K229" s="37"/>
      <c r="L229" s="37"/>
      <c r="M229" s="43"/>
      <c r="N229" s="37"/>
      <c r="O229" s="37"/>
      <c r="P229" s="37"/>
      <c r="Q229" s="38"/>
      <c r="R229" s="38"/>
      <c r="S229" s="38"/>
      <c r="T229" s="51" t="s">
        <v>97</v>
      </c>
      <c r="U229" s="195" t="s">
        <v>127</v>
      </c>
      <c r="V229" s="44">
        <v>4</v>
      </c>
      <c r="W229" s="44">
        <v>4</v>
      </c>
      <c r="X229" s="44">
        <v>4</v>
      </c>
      <c r="Y229" s="44">
        <v>4</v>
      </c>
      <c r="Z229" s="44">
        <v>4</v>
      </c>
      <c r="AA229" s="44">
        <v>4</v>
      </c>
      <c r="AB229" s="79">
        <f>SUM(V229:AA229)</f>
        <v>24</v>
      </c>
      <c r="AC229" s="13">
        <v>2019</v>
      </c>
      <c r="AD229" s="262"/>
      <c r="AE229" s="137">
        <v>100</v>
      </c>
      <c r="AF229" s="137">
        <v>100</v>
      </c>
      <c r="AG229" s="137">
        <v>100</v>
      </c>
      <c r="AH229" s="137">
        <v>100</v>
      </c>
      <c r="AI229" s="137">
        <v>100</v>
      </c>
      <c r="AJ229" s="137">
        <v>100</v>
      </c>
      <c r="AK229" s="137">
        <v>100</v>
      </c>
      <c r="AL229" s="137">
        <v>100</v>
      </c>
      <c r="AM229" s="137">
        <v>100</v>
      </c>
      <c r="AN229" s="137">
        <v>100</v>
      </c>
      <c r="AO229" s="137">
        <v>100</v>
      </c>
      <c r="AP229" s="137">
        <v>100</v>
      </c>
    </row>
    <row r="230" spans="1:218" ht="26.25" customHeight="1">
      <c r="A230" s="63"/>
      <c r="B230" s="63"/>
      <c r="C230" s="57"/>
      <c r="D230" s="57"/>
      <c r="E230" s="57"/>
      <c r="F230" s="57"/>
      <c r="G230" s="57"/>
      <c r="H230" s="57"/>
      <c r="I230" s="57"/>
      <c r="J230" s="57"/>
      <c r="K230" s="57"/>
      <c r="L230" s="57"/>
      <c r="M230" s="57"/>
      <c r="N230" s="57"/>
      <c r="O230" s="57"/>
      <c r="P230" s="57"/>
      <c r="Q230" s="58"/>
      <c r="R230" s="58"/>
      <c r="S230" s="58"/>
      <c r="T230" s="289" t="s">
        <v>140</v>
      </c>
      <c r="U230" s="40" t="s">
        <v>137</v>
      </c>
      <c r="V230" s="88" t="e">
        <f>V232+V237</f>
        <v>#REF!</v>
      </c>
      <c r="W230" s="88" t="e">
        <f>SUM(W237,W245,W232,#REF!)</f>
        <v>#REF!</v>
      </c>
      <c r="X230" s="88" t="e">
        <f>SUM(X237,X245,X232,#REF!)</f>
        <v>#REF!</v>
      </c>
      <c r="Y230" s="88" t="e">
        <f>SUM(Y237,Y245,Y232,#REF!)</f>
        <v>#REF!</v>
      </c>
      <c r="Z230" s="148" t="e">
        <f>SUM(Z237,Z245,Z232,#REF!)</f>
        <v>#REF!</v>
      </c>
      <c r="AA230" s="148" t="e">
        <f>SUM(AA237,AA245,AA232,#REF!)</f>
        <v>#REF!</v>
      </c>
      <c r="AB230" s="148" t="e">
        <f>SUM(AB237,AB245,AB232,#REF!)</f>
        <v>#REF!</v>
      </c>
      <c r="AC230" s="88" t="e">
        <f>SUM(AC237,AC245,AC232,#REF!)</f>
        <v>#REF!</v>
      </c>
      <c r="AD230" s="88" t="e">
        <f>SUM(AD237,AD245,AD232,#REF!)</f>
        <v>#REF!</v>
      </c>
      <c r="AE230" s="88">
        <f>SUM(AE232+AE235+AE236+AE237)</f>
        <v>6705.915</v>
      </c>
      <c r="AF230" s="88">
        <f t="shared" ref="AF230:AN230" si="32">SUM(AF232+AF235+AF236+AF237)</f>
        <v>18320.089999999997</v>
      </c>
      <c r="AG230" s="88">
        <f t="shared" si="32"/>
        <v>1983.9</v>
      </c>
      <c r="AH230" s="88">
        <f t="shared" si="32"/>
        <v>6272.2</v>
      </c>
      <c r="AI230" s="88">
        <f t="shared" si="32"/>
        <v>18320.089999999997</v>
      </c>
      <c r="AJ230" s="88">
        <f t="shared" si="32"/>
        <v>1983.9</v>
      </c>
      <c r="AK230" s="88">
        <f t="shared" si="32"/>
        <v>6272.2</v>
      </c>
      <c r="AL230" s="88">
        <f t="shared" si="32"/>
        <v>6272.2</v>
      </c>
      <c r="AM230" s="88">
        <f t="shared" si="32"/>
        <v>6272.2</v>
      </c>
      <c r="AN230" s="88">
        <f t="shared" si="32"/>
        <v>6272.2</v>
      </c>
      <c r="AO230" s="65">
        <v>2019</v>
      </c>
      <c r="AP230" s="247"/>
      <c r="AQ230" s="8"/>
      <c r="AR230" s="222">
        <f>AE230+AH230+AK230+AL230+AM230+AN230</f>
        <v>38066.915000000001</v>
      </c>
    </row>
    <row r="231" spans="1:218" s="128" customFormat="1" ht="33" customHeight="1">
      <c r="A231" s="127"/>
      <c r="B231" s="127"/>
      <c r="C231" s="56"/>
      <c r="D231" s="56"/>
      <c r="E231" s="56"/>
      <c r="F231" s="56"/>
      <c r="G231" s="56"/>
      <c r="H231" s="56"/>
      <c r="I231" s="56"/>
      <c r="J231" s="56"/>
      <c r="K231" s="56"/>
      <c r="L231" s="56"/>
      <c r="M231" s="56"/>
      <c r="N231" s="56"/>
      <c r="O231" s="56"/>
      <c r="P231" s="56"/>
      <c r="Q231" s="95"/>
      <c r="R231" s="95"/>
      <c r="S231" s="95"/>
      <c r="T231" s="133" t="s">
        <v>160</v>
      </c>
      <c r="U231" s="133"/>
      <c r="V231" s="114" t="e">
        <f>V230</f>
        <v>#REF!</v>
      </c>
      <c r="W231" s="114" t="e">
        <f t="shared" ref="W231:AG231" si="33">W230</f>
        <v>#REF!</v>
      </c>
      <c r="X231" s="114" t="e">
        <f t="shared" si="33"/>
        <v>#REF!</v>
      </c>
      <c r="Y231" s="114" t="e">
        <f t="shared" si="33"/>
        <v>#REF!</v>
      </c>
      <c r="Z231" s="114" t="e">
        <f t="shared" si="33"/>
        <v>#REF!</v>
      </c>
      <c r="AA231" s="114" t="e">
        <f t="shared" si="33"/>
        <v>#REF!</v>
      </c>
      <c r="AB231" s="114" t="e">
        <f t="shared" si="33"/>
        <v>#REF!</v>
      </c>
      <c r="AC231" s="114"/>
      <c r="AD231" s="114" t="e">
        <f>AD230</f>
        <v>#REF!</v>
      </c>
      <c r="AE231" s="302"/>
      <c r="AF231" s="133"/>
      <c r="AG231" s="133">
        <f t="shared" si="33"/>
        <v>1983.9</v>
      </c>
      <c r="AH231" s="133"/>
      <c r="AI231" s="133"/>
      <c r="AJ231" s="133">
        <f>AJ230</f>
        <v>1983.9</v>
      </c>
      <c r="AK231" s="133"/>
      <c r="AL231" s="133"/>
      <c r="AM231" s="133"/>
      <c r="AN231" s="133"/>
      <c r="AO231" s="133"/>
      <c r="AP231" s="133"/>
      <c r="AQ231" s="98"/>
      <c r="AR231" s="222"/>
    </row>
    <row r="232" spans="1:218" s="4" customFormat="1" ht="18.75" customHeight="1">
      <c r="A232" s="6"/>
      <c r="B232" s="6"/>
      <c r="C232" s="37">
        <v>6</v>
      </c>
      <c r="D232" s="37">
        <v>5</v>
      </c>
      <c r="E232" s="37">
        <v>6</v>
      </c>
      <c r="F232" s="37">
        <v>0</v>
      </c>
      <c r="G232" s="37">
        <v>8</v>
      </c>
      <c r="H232" s="37">
        <v>0</v>
      </c>
      <c r="I232" s="37">
        <v>4</v>
      </c>
      <c r="J232" s="37">
        <v>2</v>
      </c>
      <c r="K232" s="37">
        <v>2</v>
      </c>
      <c r="L232" s="37">
        <v>9</v>
      </c>
      <c r="M232" s="37">
        <v>0</v>
      </c>
      <c r="N232" s="37">
        <v>0</v>
      </c>
      <c r="O232" s="37">
        <v>2</v>
      </c>
      <c r="P232" s="37">
        <v>0</v>
      </c>
      <c r="Q232" s="48">
        <v>5</v>
      </c>
      <c r="R232" s="48">
        <v>0</v>
      </c>
      <c r="S232" s="48" t="s">
        <v>156</v>
      </c>
      <c r="T232" s="34" t="s">
        <v>109</v>
      </c>
      <c r="U232" s="192" t="s">
        <v>137</v>
      </c>
      <c r="V232" s="103" t="e">
        <f>SUM(#REF!,V234)</f>
        <v>#REF!</v>
      </c>
      <c r="W232" s="114" t="e">
        <f>SUM(#REF!,W234)</f>
        <v>#REF!</v>
      </c>
      <c r="X232" s="114" t="e">
        <f>SUM(#REF!,X234)</f>
        <v>#REF!</v>
      </c>
      <c r="Y232" s="114">
        <v>964.976</v>
      </c>
      <c r="Z232" s="149" t="e">
        <f>SUM(#REF!,Z234)</f>
        <v>#REF!</v>
      </c>
      <c r="AA232" s="149" t="e">
        <f>SUM(#REF!,AA234)</f>
        <v>#REF!</v>
      </c>
      <c r="AB232" s="149">
        <v>568.14400000000001</v>
      </c>
      <c r="AC232" s="149">
        <v>984.9</v>
      </c>
      <c r="AD232" s="114">
        <v>0</v>
      </c>
      <c r="AE232" s="295">
        <v>1080.9549999999999</v>
      </c>
      <c r="AF232" s="181">
        <v>984.9</v>
      </c>
      <c r="AG232" s="114">
        <v>0</v>
      </c>
      <c r="AH232" s="73">
        <f>AF232+AG232</f>
        <v>984.9</v>
      </c>
      <c r="AI232" s="114">
        <v>984.9</v>
      </c>
      <c r="AJ232" s="114">
        <v>0</v>
      </c>
      <c r="AK232" s="73">
        <f>AI232+AJ232</f>
        <v>984.9</v>
      </c>
      <c r="AL232" s="73">
        <f t="shared" ref="AL232:AN234" si="34">AK232</f>
        <v>984.9</v>
      </c>
      <c r="AM232" s="73">
        <f t="shared" si="34"/>
        <v>984.9</v>
      </c>
      <c r="AN232" s="73">
        <f t="shared" si="34"/>
        <v>984.9</v>
      </c>
      <c r="AO232" s="13">
        <v>2019</v>
      </c>
      <c r="AP232" s="137"/>
      <c r="AQ232" s="8"/>
      <c r="AR232" s="222">
        <f>AE232+AH232+AK232+AL232+AM232+AN232</f>
        <v>6005.4549999999999</v>
      </c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</row>
    <row r="233" spans="1:218" s="4" customFormat="1" ht="30" hidden="1">
      <c r="A233" s="6"/>
      <c r="B233" s="6"/>
      <c r="C233" s="37"/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48"/>
      <c r="R233" s="48"/>
      <c r="S233" s="48"/>
      <c r="T233" s="9" t="s">
        <v>120</v>
      </c>
      <c r="U233" s="192"/>
      <c r="V233" s="103"/>
      <c r="W233" s="114"/>
      <c r="X233" s="114"/>
      <c r="Y233" s="114"/>
      <c r="Z233" s="149"/>
      <c r="AA233" s="149"/>
      <c r="AB233" s="149"/>
      <c r="AC233" s="149"/>
      <c r="AD233" s="114"/>
      <c r="AE233" s="73">
        <f t="shared" ref="AE233:AK233" si="35">AD233</f>
        <v>0</v>
      </c>
      <c r="AF233" s="73">
        <f t="shared" si="35"/>
        <v>0</v>
      </c>
      <c r="AG233" s="73">
        <f t="shared" si="35"/>
        <v>0</v>
      </c>
      <c r="AH233" s="73">
        <f t="shared" si="35"/>
        <v>0</v>
      </c>
      <c r="AI233" s="73">
        <f t="shared" si="35"/>
        <v>0</v>
      </c>
      <c r="AJ233" s="73">
        <f t="shared" si="35"/>
        <v>0</v>
      </c>
      <c r="AK233" s="73">
        <f t="shared" si="35"/>
        <v>0</v>
      </c>
      <c r="AL233" s="73">
        <f t="shared" si="34"/>
        <v>0</v>
      </c>
      <c r="AM233" s="73">
        <f t="shared" si="34"/>
        <v>0</v>
      </c>
      <c r="AN233" s="73">
        <f t="shared" si="34"/>
        <v>0</v>
      </c>
      <c r="AO233" s="13"/>
      <c r="AP233" s="137"/>
      <c r="AQ233" s="8"/>
      <c r="AR233" s="222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</row>
    <row r="234" spans="1:218" s="4" customFormat="1" ht="29.25" hidden="1" customHeight="1">
      <c r="A234" s="6"/>
      <c r="B234" s="6"/>
      <c r="C234" s="37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8"/>
      <c r="R234" s="38"/>
      <c r="S234" s="38"/>
      <c r="T234" s="9" t="s">
        <v>121</v>
      </c>
      <c r="U234" s="195" t="s">
        <v>137</v>
      </c>
      <c r="V234" s="84">
        <v>55.8</v>
      </c>
      <c r="W234" s="74">
        <v>58.5</v>
      </c>
      <c r="X234" s="137">
        <v>58.3</v>
      </c>
      <c r="Y234" s="137">
        <v>58.3</v>
      </c>
      <c r="Z234" s="74">
        <v>58.5</v>
      </c>
      <c r="AA234" s="74">
        <v>58.5</v>
      </c>
      <c r="AB234" s="74">
        <v>58.5</v>
      </c>
      <c r="AC234" s="74"/>
      <c r="AD234" s="74">
        <f>SUM(Z234)</f>
        <v>58.5</v>
      </c>
      <c r="AE234" s="137">
        <v>0</v>
      </c>
      <c r="AF234" s="137">
        <v>0</v>
      </c>
      <c r="AG234" s="137">
        <v>0</v>
      </c>
      <c r="AH234" s="137">
        <v>0</v>
      </c>
      <c r="AI234" s="137">
        <v>0</v>
      </c>
      <c r="AJ234" s="137">
        <v>0</v>
      </c>
      <c r="AK234" s="137">
        <v>0</v>
      </c>
      <c r="AL234" s="137">
        <v>0</v>
      </c>
      <c r="AM234" s="73">
        <f t="shared" si="34"/>
        <v>0</v>
      </c>
      <c r="AN234" s="73">
        <f t="shared" si="34"/>
        <v>0</v>
      </c>
      <c r="AO234" s="13">
        <v>2019</v>
      </c>
      <c r="AP234" s="137"/>
      <c r="AQ234" s="8"/>
      <c r="AR234" s="222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</row>
    <row r="235" spans="1:218" ht="18" customHeight="1">
      <c r="A235" s="63"/>
      <c r="B235" s="63"/>
      <c r="C235" s="37">
        <v>6</v>
      </c>
      <c r="D235" s="37">
        <v>5</v>
      </c>
      <c r="E235" s="37">
        <v>6</v>
      </c>
      <c r="F235" s="37">
        <v>0</v>
      </c>
      <c r="G235" s="37">
        <v>8</v>
      </c>
      <c r="H235" s="37">
        <v>0</v>
      </c>
      <c r="I235" s="37">
        <v>4</v>
      </c>
      <c r="J235" s="37">
        <v>2</v>
      </c>
      <c r="K235" s="37">
        <v>2</v>
      </c>
      <c r="L235" s="37">
        <v>9</v>
      </c>
      <c r="M235" s="37">
        <v>0</v>
      </c>
      <c r="N235" s="37">
        <v>0</v>
      </c>
      <c r="O235" s="37">
        <v>2</v>
      </c>
      <c r="P235" s="37">
        <v>0</v>
      </c>
      <c r="Q235" s="48">
        <v>5</v>
      </c>
      <c r="R235" s="48">
        <v>1</v>
      </c>
      <c r="S235" s="48" t="s">
        <v>156</v>
      </c>
      <c r="T235" s="34" t="s">
        <v>108</v>
      </c>
      <c r="U235" s="192" t="s">
        <v>137</v>
      </c>
      <c r="V235" s="103">
        <f>SUM(V238,V239,V240,V241,V242,V243)</f>
        <v>3697.9</v>
      </c>
      <c r="W235" s="114">
        <v>3884.15</v>
      </c>
      <c r="X235" s="103">
        <f>SUM(X238,X239,X240,X241,X242)</f>
        <v>4619.4000000000005</v>
      </c>
      <c r="Y235" s="103">
        <v>4513.6989999999996</v>
      </c>
      <c r="Z235" s="148">
        <v>5268.6</v>
      </c>
      <c r="AA235" s="148">
        <f>SUM(AA238,AA239,AA240,AA241,AA242)</f>
        <v>5302.4</v>
      </c>
      <c r="AB235" s="148">
        <v>2770.672</v>
      </c>
      <c r="AC235" s="148">
        <f>SUM(AC238,AC239,AC240,AC241,AC242)</f>
        <v>5776.73</v>
      </c>
      <c r="AD235" s="148">
        <f>SUM(AD238,AD239,AD240,AD241,AD242)</f>
        <v>3582</v>
      </c>
      <c r="AE235" s="312">
        <v>5383.86</v>
      </c>
      <c r="AF235" s="88">
        <f>SUM(AF238,AF239,AF240,AF241,AF242)</f>
        <v>5776.73</v>
      </c>
      <c r="AG235" s="88">
        <f>SUM(AG238,AG239,AG240,AG241,AG242)</f>
        <v>665.30000000000007</v>
      </c>
      <c r="AH235" s="307">
        <v>5287.3</v>
      </c>
      <c r="AI235" s="307">
        <f>SUM(AI238,AI239,AI240,AI241,AI242)</f>
        <v>5776.73</v>
      </c>
      <c r="AJ235" s="307">
        <f>SUM(AJ238,AJ239,AJ240,AJ241,AJ242)</f>
        <v>665.30000000000007</v>
      </c>
      <c r="AK235" s="307">
        <v>5287.3</v>
      </c>
      <c r="AL235" s="307">
        <v>5287.3</v>
      </c>
      <c r="AM235" s="307">
        <v>5287.3</v>
      </c>
      <c r="AN235" s="307">
        <v>5287.3</v>
      </c>
      <c r="AO235" s="308">
        <v>2019</v>
      </c>
      <c r="AP235" s="309"/>
      <c r="AQ235" s="47"/>
      <c r="AR235" s="222">
        <f>AE235+AH235+AK235+AL235+AM235+AN235</f>
        <v>31820.359999999997</v>
      </c>
      <c r="AS235" s="313">
        <f>AR235+AR236+AR237</f>
        <v>32061.459999999995</v>
      </c>
    </row>
    <row r="236" spans="1:218" ht="44.1" customHeight="1">
      <c r="A236" s="63"/>
      <c r="B236" s="63"/>
      <c r="C236" s="37">
        <v>6</v>
      </c>
      <c r="D236" s="37">
        <v>5</v>
      </c>
      <c r="E236" s="37">
        <v>6</v>
      </c>
      <c r="F236" s="37">
        <v>0</v>
      </c>
      <c r="G236" s="37">
        <v>8</v>
      </c>
      <c r="H236" s="37">
        <v>0</v>
      </c>
      <c r="I236" s="37">
        <v>4</v>
      </c>
      <c r="J236" s="37">
        <v>2</v>
      </c>
      <c r="K236" s="37">
        <v>2</v>
      </c>
      <c r="L236" s="37">
        <v>9</v>
      </c>
      <c r="M236" s="37">
        <v>0</v>
      </c>
      <c r="N236" s="37">
        <v>0</v>
      </c>
      <c r="O236" s="37">
        <v>1</v>
      </c>
      <c r="P236" s="37">
        <v>0</v>
      </c>
      <c r="Q236" s="48">
        <v>2</v>
      </c>
      <c r="R236" s="48">
        <v>0</v>
      </c>
      <c r="S236" s="48">
        <v>0</v>
      </c>
      <c r="T236" s="34" t="s">
        <v>284</v>
      </c>
      <c r="U236" s="192" t="s">
        <v>137</v>
      </c>
      <c r="V236" s="103">
        <f>SUM(V238,V239,V240,V241,V242,V243)</f>
        <v>3697.9</v>
      </c>
      <c r="W236" s="114">
        <v>3884.15</v>
      </c>
      <c r="X236" s="103">
        <f>SUM(X238,X239,X240,X241,X242)</f>
        <v>4619.4000000000005</v>
      </c>
      <c r="Y236" s="103">
        <v>4513.6989999999996</v>
      </c>
      <c r="Z236" s="148">
        <v>5268.6</v>
      </c>
      <c r="AA236" s="148">
        <f>SUM(AA238,AA239,AA240,AA241,AA242)</f>
        <v>5302.4</v>
      </c>
      <c r="AB236" s="148">
        <v>2770.672</v>
      </c>
      <c r="AC236" s="148">
        <f>SUM(AC238,AC239,AC240,AC241,AC242)</f>
        <v>5776.73</v>
      </c>
      <c r="AD236" s="148">
        <f>SUM(AD238,AD239,AD240,AD241,AD242)</f>
        <v>3582</v>
      </c>
      <c r="AE236" s="307">
        <v>219.1</v>
      </c>
      <c r="AF236" s="88">
        <f>SUM(AF238,AF239,AF240,AF241,AF242)</f>
        <v>5776.73</v>
      </c>
      <c r="AG236" s="88">
        <f>SUM(AG238,AG239,AG240,AG241,AG242)</f>
        <v>665.30000000000007</v>
      </c>
      <c r="AH236" s="307">
        <v>0</v>
      </c>
      <c r="AI236" s="307">
        <f>SUM(AI238,AI239,AI240,AI241,AI242)</f>
        <v>5776.73</v>
      </c>
      <c r="AJ236" s="307">
        <f>SUM(AJ238,AJ239,AJ240,AJ241,AJ242)</f>
        <v>665.30000000000007</v>
      </c>
      <c r="AK236" s="307">
        <v>0</v>
      </c>
      <c r="AL236" s="307">
        <v>0</v>
      </c>
      <c r="AM236" s="307">
        <v>0</v>
      </c>
      <c r="AN236" s="307">
        <v>0</v>
      </c>
      <c r="AO236" s="308">
        <v>2019</v>
      </c>
      <c r="AP236" s="309"/>
      <c r="AQ236" s="47"/>
      <c r="AR236" s="222">
        <f>AE236+AH236+AK236+AL236+AM236+AN236</f>
        <v>219.1</v>
      </c>
    </row>
    <row r="237" spans="1:218" ht="42" customHeight="1">
      <c r="A237" s="63"/>
      <c r="B237" s="63"/>
      <c r="C237" s="37">
        <v>6</v>
      </c>
      <c r="D237" s="37">
        <v>5</v>
      </c>
      <c r="E237" s="37">
        <v>6</v>
      </c>
      <c r="F237" s="37">
        <v>0</v>
      </c>
      <c r="G237" s="37">
        <v>8</v>
      </c>
      <c r="H237" s="37">
        <v>0</v>
      </c>
      <c r="I237" s="37">
        <v>4</v>
      </c>
      <c r="J237" s="37">
        <v>2</v>
      </c>
      <c r="K237" s="37">
        <v>2</v>
      </c>
      <c r="L237" s="37">
        <v>9</v>
      </c>
      <c r="M237" s="37">
        <v>0</v>
      </c>
      <c r="N237" s="37">
        <v>0</v>
      </c>
      <c r="O237" s="37" t="s">
        <v>274</v>
      </c>
      <c r="P237" s="37">
        <v>0</v>
      </c>
      <c r="Q237" s="48">
        <v>2</v>
      </c>
      <c r="R237" s="48">
        <v>0</v>
      </c>
      <c r="S237" s="48" t="s">
        <v>156</v>
      </c>
      <c r="T237" s="34" t="s">
        <v>0</v>
      </c>
      <c r="U237" s="192" t="s">
        <v>137</v>
      </c>
      <c r="V237" s="103">
        <f>SUM(V240,V241,V242,V243,V244,V245)</f>
        <v>3692</v>
      </c>
      <c r="W237" s="114">
        <v>3884.15</v>
      </c>
      <c r="X237" s="103">
        <f>SUM(X240,X241,X242,X243,X244)</f>
        <v>4610.0800000000008</v>
      </c>
      <c r="Y237" s="103">
        <v>4513.6989999999996</v>
      </c>
      <c r="Z237" s="148">
        <v>5268.6</v>
      </c>
      <c r="AA237" s="148">
        <f>SUM(AA240,AA241,AA242,AA243,AA244)</f>
        <v>5293.4</v>
      </c>
      <c r="AB237" s="148">
        <v>2770.672</v>
      </c>
      <c r="AC237" s="148">
        <f>SUM(AC240,AC241,AC242,AC243,AC244)</f>
        <v>5781.73</v>
      </c>
      <c r="AD237" s="148">
        <f>SUM(AD240,AD241,AD242,AD243,AD244)</f>
        <v>3570</v>
      </c>
      <c r="AE237" s="307">
        <v>22</v>
      </c>
      <c r="AF237" s="88">
        <f>SUM(AF240,AF241,AF242,AF243,AF244)</f>
        <v>5781.73</v>
      </c>
      <c r="AG237" s="88">
        <f>SUM(AG240,AG241,AG242,AG243,AG244)</f>
        <v>653.30000000000007</v>
      </c>
      <c r="AH237" s="307">
        <v>0</v>
      </c>
      <c r="AI237" s="307">
        <f>SUM(AI240,AI241,AI242,AI243,AI244)</f>
        <v>5781.73</v>
      </c>
      <c r="AJ237" s="307">
        <f>SUM(AJ240,AJ241,AJ242,AJ243,AJ244)</f>
        <v>653.30000000000007</v>
      </c>
      <c r="AK237" s="307">
        <v>0</v>
      </c>
      <c r="AL237" s="307">
        <v>0</v>
      </c>
      <c r="AM237" s="307">
        <v>0</v>
      </c>
      <c r="AN237" s="307">
        <v>0</v>
      </c>
      <c r="AO237" s="308">
        <v>2019</v>
      </c>
      <c r="AP237" s="309"/>
      <c r="AQ237" s="47"/>
      <c r="AR237" s="222">
        <f>AE237+AH237+AK237+AL237+AM237+AN237</f>
        <v>22</v>
      </c>
    </row>
    <row r="238" spans="1:218" s="4" customFormat="1" ht="15.75" hidden="1" customHeight="1">
      <c r="A238" s="6"/>
      <c r="B238" s="6"/>
      <c r="C238" s="37"/>
      <c r="D238" s="37"/>
      <c r="E238" s="37"/>
      <c r="F238" s="37"/>
      <c r="G238" s="37"/>
      <c r="H238" s="37"/>
      <c r="I238" s="37"/>
      <c r="J238" s="37">
        <v>2</v>
      </c>
      <c r="K238" s="37"/>
      <c r="L238" s="37"/>
      <c r="M238" s="37"/>
      <c r="N238" s="37"/>
      <c r="O238" s="37"/>
      <c r="P238" s="37"/>
      <c r="Q238" s="38"/>
      <c r="R238" s="38"/>
      <c r="S238" s="38"/>
      <c r="T238" s="9" t="s">
        <v>120</v>
      </c>
      <c r="U238" s="195" t="s">
        <v>126</v>
      </c>
      <c r="V238" s="71">
        <v>9</v>
      </c>
      <c r="W238" s="115">
        <v>9</v>
      </c>
      <c r="X238" s="106">
        <v>9</v>
      </c>
      <c r="Y238" s="106">
        <v>9</v>
      </c>
      <c r="Z238" s="74">
        <v>9</v>
      </c>
      <c r="AA238" s="74">
        <v>9</v>
      </c>
      <c r="AB238" s="74">
        <v>9</v>
      </c>
      <c r="AC238" s="74"/>
      <c r="AD238" s="74">
        <v>9</v>
      </c>
      <c r="AE238" s="183"/>
      <c r="AF238" s="74"/>
      <c r="AG238" s="74">
        <v>9</v>
      </c>
      <c r="AH238" s="188"/>
      <c r="AI238" s="74"/>
      <c r="AJ238" s="74">
        <v>9</v>
      </c>
      <c r="AK238" s="188"/>
      <c r="AL238" s="74">
        <v>9</v>
      </c>
      <c r="AM238" s="74"/>
      <c r="AN238" s="74">
        <v>9</v>
      </c>
      <c r="AO238" s="13">
        <v>2019</v>
      </c>
      <c r="AP238" s="74"/>
      <c r="AQ238" s="8"/>
      <c r="AR238" s="222">
        <f>AE238+AH238+AK238+AL238+AM238+AN238</f>
        <v>18</v>
      </c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</row>
    <row r="239" spans="1:218" s="4" customFormat="1" ht="24" hidden="1" customHeight="1">
      <c r="A239" s="6"/>
      <c r="B239" s="6"/>
      <c r="C239" s="37"/>
      <c r="D239" s="37"/>
      <c r="E239" s="37"/>
      <c r="F239" s="37"/>
      <c r="G239" s="37"/>
      <c r="H239" s="37"/>
      <c r="I239" s="37"/>
      <c r="J239" s="37">
        <v>2</v>
      </c>
      <c r="K239" s="37"/>
      <c r="L239" s="37"/>
      <c r="M239" s="37"/>
      <c r="N239" s="37"/>
      <c r="O239" s="37"/>
      <c r="P239" s="37"/>
      <c r="Q239" s="38"/>
      <c r="R239" s="38"/>
      <c r="S239" s="38"/>
      <c r="T239" s="34" t="s">
        <v>108</v>
      </c>
      <c r="U239" s="195" t="s">
        <v>126</v>
      </c>
      <c r="V239" s="71">
        <v>3</v>
      </c>
      <c r="W239" s="115">
        <v>3</v>
      </c>
      <c r="X239" s="106">
        <v>3</v>
      </c>
      <c r="Y239" s="106">
        <v>3</v>
      </c>
      <c r="Z239" s="74">
        <v>3</v>
      </c>
      <c r="AA239" s="74">
        <v>3</v>
      </c>
      <c r="AB239" s="74">
        <v>3</v>
      </c>
      <c r="AC239" s="74"/>
      <c r="AD239" s="74">
        <v>3</v>
      </c>
      <c r="AE239" s="183"/>
      <c r="AF239" s="74"/>
      <c r="AG239" s="74">
        <v>3</v>
      </c>
      <c r="AH239" s="188"/>
      <c r="AI239" s="74"/>
      <c r="AJ239" s="74">
        <v>3</v>
      </c>
      <c r="AK239" s="188"/>
      <c r="AL239" s="74">
        <v>3</v>
      </c>
      <c r="AM239" s="74"/>
      <c r="AN239" s="74">
        <v>3</v>
      </c>
      <c r="AO239" s="13">
        <v>2019</v>
      </c>
      <c r="AP239" s="74"/>
      <c r="AQ239" s="8"/>
      <c r="AR239" s="222">
        <f>AE239+AH239+AK239+AL239+AM239+AN239</f>
        <v>6</v>
      </c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</row>
    <row r="240" spans="1:218" s="4" customFormat="1" ht="30" hidden="1" customHeight="1">
      <c r="A240" s="6"/>
      <c r="B240" s="6"/>
      <c r="C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8"/>
      <c r="R240" s="38"/>
      <c r="S240" s="38"/>
      <c r="T240" s="9" t="s">
        <v>120</v>
      </c>
      <c r="U240" s="195" t="s">
        <v>137</v>
      </c>
      <c r="V240" s="84">
        <v>2709.4</v>
      </c>
      <c r="W240" s="73">
        <v>2557.6999999999998</v>
      </c>
      <c r="X240" s="105">
        <v>3341.1</v>
      </c>
      <c r="Y240" s="105">
        <v>3341.1</v>
      </c>
      <c r="Z240" s="142">
        <v>3916.7</v>
      </c>
      <c r="AA240" s="142">
        <v>3916.7</v>
      </c>
      <c r="AB240" s="142">
        <v>3916.7</v>
      </c>
      <c r="AC240" s="142">
        <v>4342.53</v>
      </c>
      <c r="AD240" s="70">
        <v>105.6</v>
      </c>
      <c r="AE240" s="73">
        <f t="shared" ref="AE240:AE245" si="36">AC240+AD240</f>
        <v>4448.13</v>
      </c>
      <c r="AF240" s="181">
        <f>AC240</f>
        <v>4342.53</v>
      </c>
      <c r="AG240" s="114">
        <f>AD240</f>
        <v>105.6</v>
      </c>
      <c r="AH240" s="73">
        <f>AF240+AG240</f>
        <v>4448.13</v>
      </c>
      <c r="AI240" s="73">
        <f>AF240</f>
        <v>4342.53</v>
      </c>
      <c r="AJ240" s="73">
        <f>AG240</f>
        <v>105.6</v>
      </c>
      <c r="AK240" s="73">
        <f>AI240+AJ240</f>
        <v>4448.13</v>
      </c>
      <c r="AL240" s="73">
        <f t="shared" ref="AL240:AN245" si="37">AK240</f>
        <v>4448.13</v>
      </c>
      <c r="AM240" s="73">
        <f t="shared" si="37"/>
        <v>4448.13</v>
      </c>
      <c r="AN240" s="73">
        <f t="shared" si="37"/>
        <v>4448.13</v>
      </c>
      <c r="AO240" s="64">
        <v>2019</v>
      </c>
      <c r="AP240" s="137"/>
      <c r="AQ240" s="47"/>
      <c r="AR240" s="222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</row>
    <row r="241" spans="1:218" s="4" customFormat="1" ht="24" hidden="1" customHeight="1">
      <c r="A241" s="6"/>
      <c r="B241" s="6"/>
      <c r="C241" s="37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8"/>
      <c r="R241" s="38"/>
      <c r="S241" s="38"/>
      <c r="T241" s="175" t="s">
        <v>163</v>
      </c>
      <c r="U241" s="195" t="s">
        <v>137</v>
      </c>
      <c r="V241" s="74">
        <v>928.1</v>
      </c>
      <c r="W241" s="137">
        <v>1216.5</v>
      </c>
      <c r="X241" s="106">
        <v>1264</v>
      </c>
      <c r="Y241" s="106">
        <v>1264</v>
      </c>
      <c r="Z241" s="142">
        <v>1307.8</v>
      </c>
      <c r="AA241" s="142">
        <v>1307.8</v>
      </c>
      <c r="AB241" s="142">
        <v>1307.8</v>
      </c>
      <c r="AC241" s="147">
        <v>1360.8</v>
      </c>
      <c r="AD241" s="74">
        <v>3464.4</v>
      </c>
      <c r="AE241" s="73">
        <f t="shared" si="36"/>
        <v>4825.2</v>
      </c>
      <c r="AF241" s="181">
        <f t="shared" ref="AF241:AG243" si="38">AC241</f>
        <v>1360.8</v>
      </c>
      <c r="AG241" s="114">
        <v>547.70000000000005</v>
      </c>
      <c r="AH241" s="73">
        <f>AF241+AG241</f>
        <v>1908.5</v>
      </c>
      <c r="AI241" s="73">
        <f t="shared" ref="AI241:AJ243" si="39">AF241</f>
        <v>1360.8</v>
      </c>
      <c r="AJ241" s="73">
        <f t="shared" si="39"/>
        <v>547.70000000000005</v>
      </c>
      <c r="AK241" s="73">
        <f>AI241+AJ241</f>
        <v>1908.5</v>
      </c>
      <c r="AL241" s="73">
        <f t="shared" si="37"/>
        <v>1908.5</v>
      </c>
      <c r="AM241" s="73">
        <f>AL241</f>
        <v>1908.5</v>
      </c>
      <c r="AN241" s="73">
        <f t="shared" si="37"/>
        <v>1908.5</v>
      </c>
      <c r="AO241" s="64">
        <v>2019</v>
      </c>
      <c r="AP241" s="137"/>
      <c r="AQ241" s="47"/>
      <c r="AR241" s="222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</row>
    <row r="242" spans="1:218" s="4" customFormat="1" ht="18.75" hidden="1" customHeight="1">
      <c r="A242" s="6"/>
      <c r="B242" s="6"/>
      <c r="C242" s="37"/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8"/>
      <c r="R242" s="38"/>
      <c r="S242" s="38"/>
      <c r="T242" s="175" t="s">
        <v>164</v>
      </c>
      <c r="U242" s="195" t="s">
        <v>137</v>
      </c>
      <c r="V242" s="74">
        <v>46.4</v>
      </c>
      <c r="W242" s="137">
        <v>40.6</v>
      </c>
      <c r="X242" s="106">
        <v>2.2999999999999998</v>
      </c>
      <c r="Y242" s="106">
        <v>2.2999999999999998</v>
      </c>
      <c r="Z242" s="74">
        <v>65.900000000000006</v>
      </c>
      <c r="AA242" s="74">
        <v>65.900000000000006</v>
      </c>
      <c r="AB242" s="74">
        <v>65.900000000000006</v>
      </c>
      <c r="AC242" s="74">
        <v>73.400000000000006</v>
      </c>
      <c r="AD242" s="74">
        <v>0</v>
      </c>
      <c r="AE242" s="73">
        <f t="shared" si="36"/>
        <v>73.400000000000006</v>
      </c>
      <c r="AF242" s="181">
        <f t="shared" si="38"/>
        <v>73.400000000000006</v>
      </c>
      <c r="AG242" s="114">
        <f t="shared" si="38"/>
        <v>0</v>
      </c>
      <c r="AH242" s="73">
        <f>AF242+AG242</f>
        <v>73.400000000000006</v>
      </c>
      <c r="AI242" s="73">
        <f>AF242</f>
        <v>73.400000000000006</v>
      </c>
      <c r="AJ242" s="73">
        <f t="shared" si="39"/>
        <v>0</v>
      </c>
      <c r="AK242" s="73">
        <f>AI242+AJ242</f>
        <v>73.400000000000006</v>
      </c>
      <c r="AL242" s="73">
        <f t="shared" si="37"/>
        <v>73.400000000000006</v>
      </c>
      <c r="AM242" s="73">
        <f t="shared" si="37"/>
        <v>73.400000000000006</v>
      </c>
      <c r="AN242" s="73">
        <f t="shared" si="37"/>
        <v>73.400000000000006</v>
      </c>
      <c r="AO242" s="64">
        <v>2019</v>
      </c>
      <c r="AP242" s="137"/>
      <c r="AQ242" s="47"/>
      <c r="AR242" s="222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</row>
    <row r="243" spans="1:218" s="4" customFormat="1" ht="18" hidden="1" customHeight="1">
      <c r="A243" s="6"/>
      <c r="B243" s="6"/>
      <c r="C243" s="37"/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8"/>
      <c r="R243" s="38"/>
      <c r="S243" s="38"/>
      <c r="T243" s="175" t="s">
        <v>165</v>
      </c>
      <c r="U243" s="195" t="s">
        <v>137</v>
      </c>
      <c r="V243" s="74">
        <v>2</v>
      </c>
      <c r="W243" s="137">
        <v>2.68</v>
      </c>
      <c r="X243" s="106">
        <v>2.68</v>
      </c>
      <c r="Y243" s="106">
        <v>2.68</v>
      </c>
      <c r="Z243" s="74">
        <v>3</v>
      </c>
      <c r="AA243" s="74">
        <v>3</v>
      </c>
      <c r="AB243" s="74">
        <v>3</v>
      </c>
      <c r="AC243" s="74">
        <v>5</v>
      </c>
      <c r="AD243" s="74">
        <v>0</v>
      </c>
      <c r="AE243" s="73">
        <f t="shared" si="36"/>
        <v>5</v>
      </c>
      <c r="AF243" s="181">
        <f t="shared" si="38"/>
        <v>5</v>
      </c>
      <c r="AG243" s="114">
        <f t="shared" si="38"/>
        <v>0</v>
      </c>
      <c r="AH243" s="73">
        <f>AF243+AG243</f>
        <v>5</v>
      </c>
      <c r="AI243" s="73">
        <f t="shared" si="39"/>
        <v>5</v>
      </c>
      <c r="AJ243" s="73">
        <f t="shared" si="39"/>
        <v>0</v>
      </c>
      <c r="AK243" s="73">
        <f>AI243+AJ243</f>
        <v>5</v>
      </c>
      <c r="AL243" s="73">
        <f t="shared" si="37"/>
        <v>5</v>
      </c>
      <c r="AM243" s="73">
        <f t="shared" si="37"/>
        <v>5</v>
      </c>
      <c r="AN243" s="73">
        <f t="shared" si="37"/>
        <v>5</v>
      </c>
      <c r="AO243" s="64">
        <v>2019</v>
      </c>
      <c r="AP243" s="137"/>
      <c r="AQ243" s="8"/>
      <c r="AR243" s="222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</row>
    <row r="244" spans="1:218" s="4" customFormat="1" ht="21" hidden="1" customHeight="1">
      <c r="A244" s="6"/>
      <c r="B244" s="6"/>
      <c r="C244" s="37">
        <v>6</v>
      </c>
      <c r="D244" s="37">
        <v>5</v>
      </c>
      <c r="E244" s="37">
        <v>6</v>
      </c>
      <c r="F244" s="37">
        <v>0</v>
      </c>
      <c r="G244" s="37">
        <v>8</v>
      </c>
      <c r="H244" s="37">
        <v>0</v>
      </c>
      <c r="I244" s="37">
        <v>4</v>
      </c>
      <c r="J244" s="37">
        <v>2</v>
      </c>
      <c r="K244" s="37">
        <v>2</v>
      </c>
      <c r="L244" s="37">
        <v>9</v>
      </c>
      <c r="M244" s="37">
        <v>9</v>
      </c>
      <c r="N244" s="37">
        <v>0</v>
      </c>
      <c r="O244" s="37">
        <v>5</v>
      </c>
      <c r="P244" s="37">
        <v>9</v>
      </c>
      <c r="Q244" s="38"/>
      <c r="R244" s="38"/>
      <c r="S244" s="38"/>
      <c r="T244" s="176" t="s">
        <v>166</v>
      </c>
      <c r="U244" s="195" t="s">
        <v>137</v>
      </c>
      <c r="V244" s="74">
        <v>0.1</v>
      </c>
      <c r="W244" s="137">
        <v>0</v>
      </c>
      <c r="X244" s="106">
        <v>0</v>
      </c>
      <c r="Y244" s="106">
        <v>0</v>
      </c>
      <c r="Z244" s="74">
        <v>0</v>
      </c>
      <c r="AA244" s="74">
        <v>0</v>
      </c>
      <c r="AB244" s="74">
        <v>0</v>
      </c>
      <c r="AC244" s="74"/>
      <c r="AD244" s="74">
        <f>SUM(Z244)</f>
        <v>0</v>
      </c>
      <c r="AE244" s="73">
        <f t="shared" si="36"/>
        <v>0</v>
      </c>
      <c r="AF244" s="74"/>
      <c r="AG244" s="74">
        <f>SUM(AB244)</f>
        <v>0</v>
      </c>
      <c r="AH244" s="74"/>
      <c r="AI244" s="74"/>
      <c r="AJ244" s="74">
        <f>SUM(AD244)</f>
        <v>0</v>
      </c>
      <c r="AK244" s="137"/>
      <c r="AL244" s="73">
        <f t="shared" si="37"/>
        <v>0</v>
      </c>
      <c r="AM244" s="73">
        <f t="shared" si="37"/>
        <v>0</v>
      </c>
      <c r="AN244" s="73">
        <f t="shared" si="37"/>
        <v>0</v>
      </c>
      <c r="AO244" s="13">
        <v>2019</v>
      </c>
      <c r="AP244" s="137"/>
      <c r="AQ244" s="8"/>
      <c r="AR244" s="222">
        <f>AE244+AH244+AK244+AL244+AM244+AN244</f>
        <v>0</v>
      </c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</row>
    <row r="245" spans="1:218" s="4" customFormat="1" ht="11.25" hidden="1" customHeight="1">
      <c r="A245" s="6"/>
      <c r="B245" s="6"/>
      <c r="C245" s="37">
        <v>6</v>
      </c>
      <c r="D245" s="37">
        <v>5</v>
      </c>
      <c r="E245" s="37">
        <v>6</v>
      </c>
      <c r="F245" s="37">
        <v>0</v>
      </c>
      <c r="G245" s="37">
        <v>7</v>
      </c>
      <c r="H245" s="37">
        <v>0</v>
      </c>
      <c r="I245" s="37">
        <v>5</v>
      </c>
      <c r="J245" s="37">
        <v>0</v>
      </c>
      <c r="K245" s="37">
        <v>2</v>
      </c>
      <c r="L245" s="37">
        <v>9</v>
      </c>
      <c r="M245" s="37">
        <v>9</v>
      </c>
      <c r="N245" s="37">
        <v>0</v>
      </c>
      <c r="O245" s="43">
        <v>5</v>
      </c>
      <c r="P245" s="43">
        <v>1</v>
      </c>
      <c r="Q245" s="44"/>
      <c r="R245" s="44"/>
      <c r="S245" s="44"/>
      <c r="T245" s="175" t="s">
        <v>167</v>
      </c>
      <c r="U245" s="195" t="s">
        <v>137</v>
      </c>
      <c r="V245" s="74">
        <v>6</v>
      </c>
      <c r="W245" s="137">
        <v>0</v>
      </c>
      <c r="X245" s="137">
        <v>0</v>
      </c>
      <c r="Y245" s="137">
        <v>0</v>
      </c>
      <c r="Z245" s="74">
        <v>0</v>
      </c>
      <c r="AA245" s="74">
        <v>0</v>
      </c>
      <c r="AB245" s="74">
        <v>0</v>
      </c>
      <c r="AC245" s="74"/>
      <c r="AD245" s="74">
        <v>0</v>
      </c>
      <c r="AE245" s="73">
        <f t="shared" si="36"/>
        <v>0</v>
      </c>
      <c r="AF245" s="74"/>
      <c r="AG245" s="74">
        <v>0</v>
      </c>
      <c r="AH245" s="74"/>
      <c r="AI245" s="74"/>
      <c r="AJ245" s="74">
        <v>0</v>
      </c>
      <c r="AK245" s="137"/>
      <c r="AL245" s="73">
        <f t="shared" si="37"/>
        <v>0</v>
      </c>
      <c r="AM245" s="73">
        <f t="shared" si="37"/>
        <v>0</v>
      </c>
      <c r="AN245" s="73">
        <f t="shared" si="37"/>
        <v>0</v>
      </c>
      <c r="AO245" s="13">
        <v>2014</v>
      </c>
      <c r="AP245" s="137"/>
      <c r="AQ245" s="1"/>
      <c r="AR245" s="222">
        <f>AE245+AH245+AK245+AL245+AM245+AN245</f>
        <v>0</v>
      </c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</row>
    <row r="246" spans="1:218" s="4" customFormat="1" ht="1.5" hidden="1" customHeight="1">
      <c r="A246" s="6"/>
      <c r="B246" s="6"/>
      <c r="C246" s="37">
        <v>6</v>
      </c>
      <c r="D246" s="37">
        <v>5</v>
      </c>
      <c r="E246" s="37">
        <v>6</v>
      </c>
      <c r="F246" s="92">
        <v>0</v>
      </c>
      <c r="G246" s="92">
        <v>7</v>
      </c>
      <c r="H246" s="92">
        <v>0</v>
      </c>
      <c r="I246" s="92">
        <v>5</v>
      </c>
      <c r="J246" s="37">
        <v>0</v>
      </c>
      <c r="K246" s="37">
        <v>2</v>
      </c>
      <c r="L246" s="37">
        <v>9</v>
      </c>
      <c r="M246" s="37">
        <v>9</v>
      </c>
      <c r="N246" s="37">
        <v>0</v>
      </c>
      <c r="O246" s="37">
        <v>5</v>
      </c>
      <c r="P246" s="37">
        <v>1</v>
      </c>
      <c r="Q246" s="44"/>
      <c r="R246" s="44"/>
      <c r="S246" s="44"/>
      <c r="T246" s="176" t="s">
        <v>142</v>
      </c>
      <c r="U246" s="195" t="s">
        <v>137</v>
      </c>
      <c r="V246" s="137">
        <v>6</v>
      </c>
      <c r="W246" s="137">
        <v>0</v>
      </c>
      <c r="X246" s="137">
        <v>0</v>
      </c>
      <c r="Y246" s="137">
        <v>0</v>
      </c>
      <c r="Z246" s="137">
        <v>0</v>
      </c>
      <c r="AA246" s="137">
        <v>0</v>
      </c>
      <c r="AB246" s="137">
        <v>0</v>
      </c>
      <c r="AC246" s="137"/>
      <c r="AD246" s="137">
        <v>0</v>
      </c>
      <c r="AE246" s="137"/>
      <c r="AF246" s="137"/>
      <c r="AG246" s="137">
        <v>0</v>
      </c>
      <c r="AH246" s="137"/>
      <c r="AI246" s="137"/>
      <c r="AJ246" s="137">
        <v>0</v>
      </c>
      <c r="AK246" s="137"/>
      <c r="AL246" s="137">
        <v>0</v>
      </c>
      <c r="AM246" s="137"/>
      <c r="AN246" s="137">
        <f>SUM(V246:AL246)</f>
        <v>6</v>
      </c>
      <c r="AO246" s="13">
        <v>2015</v>
      </c>
      <c r="AP246" s="137"/>
      <c r="AQ246" s="1"/>
      <c r="AR246" s="222">
        <f>AE246+AH246+AK246+AL246+AM246+AN246</f>
        <v>6</v>
      </c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H246" s="1"/>
      <c r="HI246" s="1"/>
      <c r="HJ246" s="1"/>
    </row>
    <row r="247" spans="1:218" ht="18.75">
      <c r="C247" s="306"/>
      <c r="D247" s="306"/>
      <c r="E247" s="306"/>
      <c r="F247" s="306"/>
      <c r="G247" s="306"/>
      <c r="H247" s="306"/>
      <c r="I247" s="306"/>
      <c r="J247" s="306"/>
      <c r="K247" s="306"/>
      <c r="L247" s="306"/>
      <c r="M247" s="306"/>
      <c r="N247" s="306"/>
      <c r="O247" s="306"/>
      <c r="P247" s="306"/>
      <c r="AP247" s="287" t="s">
        <v>98</v>
      </c>
    </row>
    <row r="249" spans="1:218" s="202" customFormat="1" ht="25.5" customHeight="1">
      <c r="A249" s="196" t="s">
        <v>181</v>
      </c>
      <c r="B249" s="197"/>
      <c r="D249" s="199"/>
      <c r="E249" s="200"/>
      <c r="F249" s="201"/>
      <c r="G249" s="201"/>
      <c r="H249" s="201"/>
      <c r="I249" s="201"/>
      <c r="J249" s="201"/>
      <c r="K249" s="201"/>
      <c r="M249" s="201"/>
      <c r="N249" s="201"/>
      <c r="O249" s="201"/>
      <c r="P249" s="201"/>
      <c r="Q249" s="201"/>
      <c r="R249" s="201"/>
      <c r="S249" s="201"/>
      <c r="T249" s="201"/>
      <c r="U249" s="201"/>
      <c r="V249" s="201"/>
      <c r="W249" s="201"/>
      <c r="X249" s="201"/>
      <c r="AB249" s="201"/>
      <c r="AC249" s="201"/>
      <c r="AD249" s="201"/>
      <c r="AE249" s="304"/>
      <c r="AH249" s="272"/>
      <c r="AK249" s="66"/>
      <c r="AP249" s="248"/>
    </row>
    <row r="250" spans="1:218" customFormat="1" ht="20.25">
      <c r="A250" s="203" t="s">
        <v>183</v>
      </c>
      <c r="B250" s="203"/>
      <c r="C250" s="204"/>
      <c r="D250" s="203"/>
      <c r="E250" s="205"/>
      <c r="F250" s="201"/>
      <c r="G250" s="201"/>
      <c r="H250" s="201"/>
      <c r="I250" s="201"/>
      <c r="J250" s="201"/>
      <c r="K250" s="201"/>
      <c r="L250" s="202"/>
      <c r="M250" s="201"/>
      <c r="N250" s="201"/>
      <c r="O250" s="201"/>
      <c r="P250" s="201"/>
      <c r="Q250" s="201"/>
      <c r="R250" s="201"/>
      <c r="S250" s="201"/>
      <c r="T250" s="211" t="s">
        <v>185</v>
      </c>
      <c r="U250" s="197"/>
      <c r="V250" s="198" t="s">
        <v>182</v>
      </c>
      <c r="W250" s="199"/>
      <c r="X250" s="200"/>
      <c r="Y250" s="202"/>
      <c r="Z250" s="202"/>
      <c r="AA250" s="202"/>
      <c r="AB250" s="201"/>
      <c r="AC250" s="201"/>
      <c r="AD250" s="201"/>
      <c r="AE250" s="304"/>
      <c r="AH250" s="273"/>
      <c r="AP250" s="249"/>
    </row>
    <row r="251" spans="1:218" customFormat="1" ht="13.5" customHeight="1">
      <c r="A251" s="206" t="s">
        <v>184</v>
      </c>
      <c r="B251" s="208"/>
      <c r="C251" s="317"/>
      <c r="D251" s="318"/>
      <c r="E251" s="318"/>
      <c r="F251" s="201"/>
      <c r="G251" s="201"/>
      <c r="H251" s="201"/>
      <c r="I251" s="201"/>
      <c r="J251" s="201"/>
      <c r="K251" s="201"/>
      <c r="L251" s="202"/>
      <c r="M251" s="201"/>
      <c r="N251" s="201"/>
      <c r="O251" s="201"/>
      <c r="P251" s="201"/>
      <c r="Q251" s="201"/>
      <c r="R251" s="201"/>
      <c r="S251" s="201"/>
      <c r="T251" s="212" t="s">
        <v>188</v>
      </c>
      <c r="U251" s="203"/>
      <c r="V251" s="204"/>
      <c r="W251" s="203"/>
      <c r="X251" s="205"/>
      <c r="Y251" s="202"/>
      <c r="Z251" s="202"/>
      <c r="AA251" s="202"/>
      <c r="AB251" s="201"/>
      <c r="AC251" s="201"/>
      <c r="AD251" s="201"/>
      <c r="AE251" s="304"/>
      <c r="AH251" s="273"/>
      <c r="AP251" s="249"/>
    </row>
    <row r="252" spans="1:218" s="4" customFormat="1" ht="15.75">
      <c r="A252" s="6"/>
      <c r="B252" s="6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206"/>
      <c r="U252" s="206"/>
      <c r="V252" s="206"/>
      <c r="W252" s="207"/>
      <c r="X252" s="202"/>
      <c r="Y252" s="209"/>
      <c r="Z252" s="68"/>
      <c r="AA252" s="68"/>
      <c r="AB252" s="68"/>
      <c r="AC252" s="68"/>
      <c r="AD252" s="66"/>
      <c r="AE252" s="303"/>
      <c r="AF252" s="68"/>
      <c r="AG252" s="66"/>
      <c r="AH252" s="120"/>
      <c r="AI252" s="66"/>
      <c r="AJ252" s="66"/>
      <c r="AK252" s="66"/>
      <c r="AL252" s="66"/>
      <c r="AM252" s="66"/>
      <c r="AN252" s="2"/>
      <c r="AO252" s="2"/>
      <c r="AP252" s="2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</row>
    <row r="253" spans="1:218" s="4" customFormat="1" ht="24.75" customHeight="1">
      <c r="A253" s="6"/>
      <c r="B253" s="6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15" t="s">
        <v>186</v>
      </c>
      <c r="U253" s="316"/>
      <c r="V253" s="316"/>
      <c r="W253" s="316"/>
      <c r="X253" s="316"/>
      <c r="Y253" s="210"/>
      <c r="Z253" s="124"/>
      <c r="AA253" s="124"/>
      <c r="AB253" s="124"/>
      <c r="AC253" s="124"/>
      <c r="AD253" s="125"/>
      <c r="AE253" s="305"/>
      <c r="AF253" s="124"/>
      <c r="AG253" s="125"/>
      <c r="AH253" s="274"/>
      <c r="AI253" s="125"/>
      <c r="AJ253" s="125"/>
      <c r="AK253" s="125"/>
      <c r="AL253" s="125"/>
      <c r="AM253" s="125"/>
      <c r="AN253" s="121"/>
      <c r="AO253" s="2"/>
      <c r="AP253" s="12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</row>
    <row r="254" spans="1:218" customFormat="1" ht="11.25" customHeight="1">
      <c r="A254" s="206" t="s">
        <v>184</v>
      </c>
      <c r="B254" s="208"/>
      <c r="C254" s="317"/>
      <c r="D254" s="318"/>
      <c r="E254" s="318"/>
      <c r="F254" s="201"/>
      <c r="G254" s="201"/>
      <c r="H254" s="201"/>
      <c r="I254" s="201"/>
      <c r="J254" s="201"/>
      <c r="K254" s="201"/>
      <c r="L254" s="202"/>
      <c r="M254" s="201"/>
      <c r="N254" s="201"/>
      <c r="O254" s="201"/>
      <c r="P254" s="201"/>
      <c r="Q254" s="201"/>
      <c r="R254" s="201"/>
      <c r="S254" s="201"/>
      <c r="T254" s="212" t="s">
        <v>187</v>
      </c>
      <c r="U254" s="212"/>
      <c r="V254" s="204"/>
      <c r="W254" s="203"/>
      <c r="X254" s="205"/>
      <c r="Y254" s="202"/>
      <c r="Z254" s="202"/>
      <c r="AA254" s="202"/>
      <c r="AB254" s="201"/>
      <c r="AC254" s="201"/>
      <c r="AD254" s="201"/>
      <c r="AE254" s="304"/>
      <c r="AH254" s="273"/>
      <c r="AP254" s="249"/>
    </row>
    <row r="255" spans="1:218" s="4" customFormat="1" ht="15.75">
      <c r="A255" s="6"/>
      <c r="B255" s="6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177"/>
      <c r="U255" s="2"/>
      <c r="V255" s="122"/>
      <c r="W255" s="120"/>
      <c r="X255" s="123"/>
      <c r="Y255" s="123"/>
      <c r="Z255" s="124"/>
      <c r="AA255" s="124"/>
      <c r="AB255" s="124"/>
      <c r="AC255" s="124"/>
      <c r="AD255" s="125"/>
      <c r="AE255" s="305"/>
      <c r="AF255" s="124"/>
      <c r="AG255" s="125"/>
      <c r="AH255" s="274"/>
      <c r="AI255" s="125"/>
      <c r="AJ255" s="125"/>
      <c r="AK255" s="125"/>
      <c r="AL255" s="125"/>
      <c r="AM255" s="125"/>
      <c r="AN255" s="121"/>
      <c r="AO255" s="2"/>
      <c r="AP255" s="12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</row>
    <row r="256" spans="1:218" s="4" customFormat="1">
      <c r="A256" s="6"/>
      <c r="B256" s="6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177"/>
      <c r="U256" s="2"/>
      <c r="V256" s="124"/>
      <c r="W256" s="120"/>
      <c r="X256" s="123"/>
      <c r="Y256" s="123"/>
      <c r="Z256" s="124"/>
      <c r="AA256" s="124"/>
      <c r="AB256" s="124"/>
      <c r="AC256" s="124"/>
      <c r="AD256" s="125"/>
      <c r="AE256" s="305"/>
      <c r="AF256" s="124"/>
      <c r="AG256" s="125"/>
      <c r="AH256" s="274"/>
      <c r="AI256" s="125"/>
      <c r="AJ256" s="125"/>
      <c r="AK256" s="125"/>
      <c r="AL256" s="125"/>
      <c r="AM256" s="125"/>
      <c r="AN256" s="121"/>
      <c r="AO256" s="2"/>
      <c r="AP256" s="12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</row>
    <row r="257" spans="1:218" s="4" customFormat="1">
      <c r="A257" s="6"/>
      <c r="B257" s="6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178"/>
      <c r="U257" s="2"/>
      <c r="V257" s="126"/>
      <c r="W257" s="120"/>
      <c r="X257" s="104"/>
      <c r="Y257" s="104"/>
      <c r="Z257" s="68"/>
      <c r="AA257" s="68"/>
      <c r="AB257" s="68"/>
      <c r="AC257" s="68"/>
      <c r="AD257" s="66"/>
      <c r="AE257" s="303"/>
      <c r="AF257" s="68"/>
      <c r="AG257" s="66"/>
      <c r="AH257" s="120"/>
      <c r="AI257" s="66"/>
      <c r="AJ257" s="66"/>
      <c r="AK257" s="66"/>
      <c r="AL257" s="66"/>
      <c r="AM257" s="66"/>
      <c r="AN257" s="2"/>
      <c r="AO257" s="2"/>
      <c r="AP257" s="2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</row>
    <row r="258" spans="1:218" s="4" customFormat="1">
      <c r="A258" s="6"/>
      <c r="B258" s="6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173"/>
      <c r="U258" s="2"/>
      <c r="V258" s="68"/>
      <c r="W258" s="120"/>
      <c r="X258" s="104"/>
      <c r="Y258" s="104"/>
      <c r="Z258" s="68"/>
      <c r="AA258" s="68"/>
      <c r="AB258" s="68"/>
      <c r="AC258" s="68"/>
      <c r="AD258" s="66"/>
      <c r="AE258" s="303"/>
      <c r="AF258" s="68"/>
      <c r="AG258" s="66"/>
      <c r="AH258" s="120"/>
      <c r="AI258" s="66"/>
      <c r="AJ258" s="66"/>
      <c r="AK258" s="66"/>
      <c r="AL258" s="66"/>
      <c r="AM258" s="66"/>
      <c r="AN258" s="2"/>
      <c r="AO258" s="2"/>
      <c r="AP258" s="2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</row>
    <row r="259" spans="1:218" s="4" customFormat="1">
      <c r="A259" s="6"/>
      <c r="B259" s="6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173"/>
      <c r="U259" s="2"/>
      <c r="V259" s="68"/>
      <c r="W259" s="120"/>
      <c r="X259" s="104"/>
      <c r="Y259" s="104"/>
      <c r="Z259" s="68"/>
      <c r="AA259" s="68"/>
      <c r="AB259" s="68"/>
      <c r="AC259" s="68"/>
      <c r="AD259" s="66"/>
      <c r="AE259" s="303"/>
      <c r="AF259" s="68"/>
      <c r="AG259" s="66"/>
      <c r="AH259" s="120"/>
      <c r="AI259" s="66"/>
      <c r="AJ259" s="66"/>
      <c r="AK259" s="66"/>
      <c r="AL259" s="66"/>
      <c r="AM259" s="66"/>
      <c r="AN259" s="2"/>
      <c r="AO259" s="2"/>
      <c r="AP259" s="2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</row>
    <row r="260" spans="1:218" s="4" customFormat="1">
      <c r="A260" s="6"/>
      <c r="B260" s="6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173"/>
      <c r="U260" s="2"/>
      <c r="V260" s="68"/>
      <c r="W260" s="120"/>
      <c r="X260" s="104"/>
      <c r="Y260" s="104"/>
      <c r="Z260" s="68"/>
      <c r="AA260" s="68"/>
      <c r="AB260" s="68"/>
      <c r="AC260" s="68"/>
      <c r="AD260" s="66"/>
      <c r="AE260" s="303"/>
      <c r="AF260" s="68"/>
      <c r="AG260" s="66"/>
      <c r="AH260" s="120"/>
      <c r="AI260" s="66"/>
      <c r="AJ260" s="66"/>
      <c r="AK260" s="66"/>
      <c r="AL260" s="66"/>
      <c r="AM260" s="66"/>
      <c r="AN260" s="2"/>
      <c r="AO260" s="2"/>
      <c r="AP260" s="2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</row>
    <row r="261" spans="1:218" s="4" customFormat="1">
      <c r="A261" s="6"/>
      <c r="B261" s="6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173"/>
      <c r="U261" s="2"/>
      <c r="V261" s="68"/>
      <c r="W261" s="120"/>
      <c r="X261" s="104"/>
      <c r="Y261" s="104"/>
      <c r="Z261" s="68"/>
      <c r="AA261" s="68"/>
      <c r="AB261" s="68"/>
      <c r="AC261" s="68"/>
      <c r="AD261" s="66"/>
      <c r="AE261" s="303"/>
      <c r="AF261" s="68"/>
      <c r="AG261" s="66"/>
      <c r="AH261" s="120"/>
      <c r="AI261" s="66"/>
      <c r="AJ261" s="66"/>
      <c r="AK261" s="66"/>
      <c r="AL261" s="66"/>
      <c r="AM261" s="66"/>
      <c r="AN261" s="2"/>
      <c r="AO261" s="2"/>
      <c r="AP261" s="2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</row>
    <row r="262" spans="1:218" s="4" customFormat="1">
      <c r="A262" s="6"/>
      <c r="B262" s="6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173"/>
      <c r="U262" s="2"/>
      <c r="V262" s="68"/>
      <c r="W262" s="120"/>
      <c r="X262" s="104"/>
      <c r="Y262" s="104"/>
      <c r="Z262" s="68"/>
      <c r="AA262" s="68"/>
      <c r="AB262" s="68"/>
      <c r="AC262" s="68"/>
      <c r="AD262" s="66"/>
      <c r="AE262" s="303"/>
      <c r="AF262" s="68"/>
      <c r="AG262" s="66"/>
      <c r="AH262" s="120"/>
      <c r="AI262" s="66"/>
      <c r="AJ262" s="66"/>
      <c r="AK262" s="66"/>
      <c r="AL262" s="66"/>
      <c r="AM262" s="66"/>
      <c r="AN262" s="2"/>
      <c r="AO262" s="2"/>
      <c r="AP262" s="2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</row>
    <row r="263" spans="1:218" s="4" customFormat="1">
      <c r="A263" s="6"/>
      <c r="B263" s="6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173"/>
      <c r="U263" s="2"/>
      <c r="V263" s="68"/>
      <c r="W263" s="120"/>
      <c r="X263" s="104"/>
      <c r="Y263" s="104"/>
      <c r="Z263" s="68"/>
      <c r="AA263" s="68"/>
      <c r="AB263" s="68"/>
      <c r="AC263" s="68"/>
      <c r="AD263" s="66"/>
      <c r="AE263" s="303"/>
      <c r="AF263" s="68"/>
      <c r="AG263" s="66"/>
      <c r="AH263" s="120"/>
      <c r="AI263" s="66"/>
      <c r="AJ263" s="66"/>
      <c r="AK263" s="66"/>
      <c r="AL263" s="66"/>
      <c r="AM263" s="66"/>
      <c r="AN263" s="2"/>
      <c r="AO263" s="2"/>
      <c r="AP263" s="2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</row>
    <row r="264" spans="1:218" s="4" customFormat="1">
      <c r="A264" s="6"/>
      <c r="B264" s="6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173"/>
      <c r="U264" s="2"/>
      <c r="V264" s="68"/>
      <c r="W264" s="120"/>
      <c r="X264" s="104"/>
      <c r="Y264" s="104"/>
      <c r="Z264" s="68"/>
      <c r="AA264" s="68"/>
      <c r="AB264" s="68"/>
      <c r="AC264" s="68"/>
      <c r="AD264" s="66"/>
      <c r="AE264" s="303"/>
      <c r="AF264" s="68"/>
      <c r="AG264" s="66"/>
      <c r="AH264" s="120"/>
      <c r="AI264" s="66"/>
      <c r="AJ264" s="66"/>
      <c r="AK264" s="66"/>
      <c r="AL264" s="66"/>
      <c r="AM264" s="66"/>
      <c r="AN264" s="2"/>
      <c r="AO264" s="2"/>
      <c r="AP264" s="2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</row>
    <row r="265" spans="1:218" s="4" customFormat="1">
      <c r="A265" s="6"/>
      <c r="B265" s="6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173"/>
      <c r="U265" s="2"/>
      <c r="V265" s="68"/>
      <c r="W265" s="120"/>
      <c r="X265" s="104"/>
      <c r="Y265" s="104"/>
      <c r="Z265" s="68"/>
      <c r="AA265" s="68"/>
      <c r="AB265" s="68"/>
      <c r="AC265" s="68"/>
      <c r="AD265" s="66"/>
      <c r="AE265" s="303"/>
      <c r="AF265" s="68"/>
      <c r="AG265" s="66"/>
      <c r="AH265" s="120"/>
      <c r="AI265" s="66"/>
      <c r="AJ265" s="66"/>
      <c r="AK265" s="66"/>
      <c r="AL265" s="66"/>
      <c r="AM265" s="66"/>
      <c r="AN265" s="2"/>
      <c r="AO265" s="2"/>
      <c r="AP265" s="2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</row>
    <row r="266" spans="1:218" s="4" customFormat="1">
      <c r="A266" s="6"/>
      <c r="B266" s="6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173"/>
      <c r="U266" s="2"/>
      <c r="V266" s="68"/>
      <c r="W266" s="120"/>
      <c r="X266" s="104"/>
      <c r="Y266" s="104"/>
      <c r="Z266" s="68"/>
      <c r="AA266" s="68"/>
      <c r="AB266" s="68"/>
      <c r="AC266" s="68"/>
      <c r="AD266" s="66"/>
      <c r="AE266" s="303"/>
      <c r="AF266" s="68"/>
      <c r="AG266" s="66"/>
      <c r="AH266" s="120"/>
      <c r="AI266" s="66"/>
      <c r="AJ266" s="66"/>
      <c r="AK266" s="66"/>
      <c r="AL266" s="66"/>
      <c r="AM266" s="66"/>
      <c r="AN266" s="2"/>
      <c r="AO266" s="2"/>
      <c r="AP266" s="2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</row>
    <row r="267" spans="1:218" s="4" customFormat="1">
      <c r="A267" s="6"/>
      <c r="B267" s="6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173"/>
      <c r="U267" s="2"/>
      <c r="V267" s="68"/>
      <c r="W267" s="120"/>
      <c r="X267" s="104"/>
      <c r="Y267" s="104"/>
      <c r="Z267" s="68"/>
      <c r="AA267" s="68"/>
      <c r="AB267" s="68"/>
      <c r="AC267" s="68"/>
      <c r="AD267" s="66"/>
      <c r="AE267" s="303"/>
      <c r="AF267" s="68"/>
      <c r="AG267" s="66"/>
      <c r="AH267" s="120"/>
      <c r="AI267" s="66"/>
      <c r="AJ267" s="66"/>
      <c r="AK267" s="66"/>
      <c r="AL267" s="66"/>
      <c r="AM267" s="66"/>
      <c r="AN267" s="2"/>
      <c r="AO267" s="2"/>
      <c r="AP267" s="2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</row>
    <row r="268" spans="1:218" s="4" customFormat="1">
      <c r="A268" s="6"/>
      <c r="B268" s="6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173"/>
      <c r="U268" s="2"/>
      <c r="V268" s="68"/>
      <c r="W268" s="120"/>
      <c r="X268" s="104"/>
      <c r="Y268" s="104"/>
      <c r="Z268" s="68"/>
      <c r="AA268" s="68"/>
      <c r="AB268" s="68"/>
      <c r="AC268" s="68"/>
      <c r="AD268" s="66"/>
      <c r="AE268" s="303"/>
      <c r="AF268" s="68"/>
      <c r="AG268" s="66"/>
      <c r="AH268" s="120"/>
      <c r="AI268" s="66"/>
      <c r="AJ268" s="66"/>
      <c r="AK268" s="66"/>
      <c r="AL268" s="66"/>
      <c r="AM268" s="66"/>
      <c r="AN268" s="2"/>
      <c r="AO268" s="2"/>
      <c r="AP268" s="2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</row>
    <row r="269" spans="1:218" s="4" customFormat="1">
      <c r="A269" s="6"/>
      <c r="B269" s="6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173"/>
      <c r="U269" s="2"/>
      <c r="V269" s="68"/>
      <c r="W269" s="120"/>
      <c r="X269" s="104"/>
      <c r="Y269" s="104"/>
      <c r="Z269" s="68"/>
      <c r="AA269" s="68"/>
      <c r="AB269" s="68"/>
      <c r="AC269" s="68"/>
      <c r="AD269" s="66"/>
      <c r="AE269" s="303"/>
      <c r="AF269" s="68"/>
      <c r="AG269" s="66"/>
      <c r="AH269" s="120"/>
      <c r="AI269" s="66"/>
      <c r="AJ269" s="66"/>
      <c r="AK269" s="66"/>
      <c r="AL269" s="66"/>
      <c r="AM269" s="66"/>
      <c r="AN269" s="2"/>
      <c r="AO269" s="2"/>
      <c r="AP269" s="2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</row>
    <row r="270" spans="1:218" s="4" customFormat="1">
      <c r="A270" s="6"/>
      <c r="B270" s="6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173"/>
      <c r="U270" s="2"/>
      <c r="V270" s="68"/>
      <c r="W270" s="120"/>
      <c r="X270" s="104"/>
      <c r="Y270" s="104"/>
      <c r="Z270" s="68"/>
      <c r="AA270" s="68"/>
      <c r="AB270" s="68"/>
      <c r="AC270" s="68"/>
      <c r="AD270" s="66"/>
      <c r="AE270" s="303"/>
      <c r="AF270" s="68"/>
      <c r="AG270" s="66"/>
      <c r="AH270" s="120"/>
      <c r="AI270" s="66"/>
      <c r="AJ270" s="66"/>
      <c r="AK270" s="66"/>
      <c r="AL270" s="66"/>
      <c r="AM270" s="66"/>
      <c r="AN270" s="2"/>
      <c r="AO270" s="2"/>
      <c r="AP270" s="2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</row>
    <row r="271" spans="1:218" s="4" customFormat="1">
      <c r="A271" s="6"/>
      <c r="B271" s="6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173"/>
      <c r="U271" s="2"/>
      <c r="V271" s="68"/>
      <c r="W271" s="120"/>
      <c r="X271" s="104"/>
      <c r="Y271" s="104"/>
      <c r="Z271" s="68"/>
      <c r="AA271" s="68"/>
      <c r="AB271" s="68"/>
      <c r="AC271" s="68"/>
      <c r="AD271" s="66"/>
      <c r="AE271" s="303"/>
      <c r="AF271" s="68"/>
      <c r="AG271" s="66"/>
      <c r="AH271" s="120"/>
      <c r="AI271" s="66"/>
      <c r="AJ271" s="66"/>
      <c r="AK271" s="66"/>
      <c r="AL271" s="66"/>
      <c r="AM271" s="66"/>
      <c r="AN271" s="2"/>
      <c r="AO271" s="2"/>
      <c r="AP271" s="2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</row>
    <row r="272" spans="1:218" s="4" customFormat="1">
      <c r="A272" s="6"/>
      <c r="B272" s="6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173"/>
      <c r="U272" s="2"/>
      <c r="V272" s="68"/>
      <c r="W272" s="120"/>
      <c r="X272" s="104"/>
      <c r="Y272" s="104"/>
      <c r="Z272" s="68"/>
      <c r="AA272" s="68"/>
      <c r="AB272" s="68"/>
      <c r="AC272" s="68"/>
      <c r="AD272" s="66"/>
      <c r="AE272" s="303"/>
      <c r="AF272" s="68"/>
      <c r="AG272" s="66"/>
      <c r="AH272" s="120"/>
      <c r="AI272" s="66"/>
      <c r="AJ272" s="66"/>
      <c r="AK272" s="66"/>
      <c r="AL272" s="66"/>
      <c r="AM272" s="66"/>
      <c r="AN272" s="2"/>
      <c r="AO272" s="2"/>
      <c r="AP272" s="2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</row>
    <row r="273" spans="1:218" s="4" customFormat="1">
      <c r="A273" s="6"/>
      <c r="B273" s="6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173"/>
      <c r="U273" s="2"/>
      <c r="V273" s="68"/>
      <c r="W273" s="120"/>
      <c r="X273" s="104"/>
      <c r="Y273" s="104"/>
      <c r="Z273" s="68"/>
      <c r="AA273" s="68"/>
      <c r="AB273" s="68"/>
      <c r="AC273" s="68"/>
      <c r="AD273" s="66"/>
      <c r="AE273" s="303"/>
      <c r="AF273" s="68"/>
      <c r="AG273" s="66"/>
      <c r="AH273" s="120"/>
      <c r="AI273" s="66"/>
      <c r="AJ273" s="66"/>
      <c r="AK273" s="66"/>
      <c r="AL273" s="66"/>
      <c r="AM273" s="66"/>
      <c r="AN273" s="2"/>
      <c r="AO273" s="2"/>
      <c r="AP273" s="2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</row>
    <row r="274" spans="1:218" s="4" customFormat="1">
      <c r="A274" s="6"/>
      <c r="B274" s="6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173"/>
      <c r="U274" s="2"/>
      <c r="V274" s="68"/>
      <c r="W274" s="120"/>
      <c r="X274" s="104"/>
      <c r="Y274" s="104"/>
      <c r="Z274" s="68"/>
      <c r="AA274" s="68"/>
      <c r="AB274" s="68"/>
      <c r="AC274" s="68"/>
      <c r="AD274" s="66"/>
      <c r="AE274" s="303"/>
      <c r="AF274" s="68"/>
      <c r="AG274" s="66"/>
      <c r="AH274" s="120"/>
      <c r="AI274" s="66"/>
      <c r="AJ274" s="66"/>
      <c r="AK274" s="66"/>
      <c r="AL274" s="66"/>
      <c r="AM274" s="66"/>
      <c r="AN274" s="2"/>
      <c r="AO274" s="2"/>
      <c r="AP274" s="2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</row>
    <row r="275" spans="1:218" s="4" customFormat="1">
      <c r="A275" s="6"/>
      <c r="B275" s="6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173"/>
      <c r="U275" s="2"/>
      <c r="V275" s="68"/>
      <c r="W275" s="120"/>
      <c r="X275" s="104"/>
      <c r="Y275" s="104"/>
      <c r="Z275" s="68"/>
      <c r="AA275" s="68"/>
      <c r="AB275" s="68"/>
      <c r="AC275" s="68"/>
      <c r="AD275" s="66"/>
      <c r="AE275" s="303"/>
      <c r="AF275" s="68"/>
      <c r="AG275" s="66"/>
      <c r="AH275" s="120"/>
      <c r="AI275" s="66"/>
      <c r="AJ275" s="66"/>
      <c r="AK275" s="66"/>
      <c r="AL275" s="66"/>
      <c r="AM275" s="66"/>
      <c r="AN275" s="2"/>
      <c r="AO275" s="2"/>
      <c r="AP275" s="2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</row>
    <row r="276" spans="1:218" s="4" customFormat="1">
      <c r="A276" s="6"/>
      <c r="B276" s="6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173"/>
      <c r="U276" s="2"/>
      <c r="V276" s="68"/>
      <c r="W276" s="120"/>
      <c r="X276" s="104"/>
      <c r="Y276" s="104"/>
      <c r="Z276" s="68"/>
      <c r="AA276" s="68"/>
      <c r="AB276" s="68"/>
      <c r="AC276" s="68"/>
      <c r="AD276" s="66"/>
      <c r="AE276" s="303"/>
      <c r="AF276" s="68"/>
      <c r="AG276" s="66"/>
      <c r="AH276" s="120"/>
      <c r="AI276" s="66"/>
      <c r="AJ276" s="66"/>
      <c r="AK276" s="66"/>
      <c r="AL276" s="66"/>
      <c r="AM276" s="66"/>
      <c r="AN276" s="2"/>
      <c r="AO276" s="2"/>
      <c r="AP276" s="2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</row>
    <row r="277" spans="1:218" s="4" customFormat="1">
      <c r="A277" s="6"/>
      <c r="B277" s="6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173"/>
      <c r="U277" s="2"/>
      <c r="V277" s="68"/>
      <c r="W277" s="120"/>
      <c r="X277" s="104"/>
      <c r="Y277" s="104"/>
      <c r="Z277" s="68"/>
      <c r="AA277" s="68"/>
      <c r="AB277" s="68"/>
      <c r="AC277" s="68"/>
      <c r="AD277" s="66"/>
      <c r="AE277" s="303"/>
      <c r="AF277" s="68"/>
      <c r="AG277" s="66"/>
      <c r="AH277" s="120"/>
      <c r="AI277" s="66"/>
      <c r="AJ277" s="66"/>
      <c r="AK277" s="66"/>
      <c r="AL277" s="66"/>
      <c r="AM277" s="66"/>
      <c r="AN277" s="2"/>
      <c r="AO277" s="2"/>
      <c r="AP277" s="2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</row>
    <row r="278" spans="1:218" s="4" customFormat="1">
      <c r="A278" s="6"/>
      <c r="B278" s="6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173"/>
      <c r="U278" s="2"/>
      <c r="V278" s="68"/>
      <c r="W278" s="120"/>
      <c r="X278" s="104"/>
      <c r="Y278" s="104"/>
      <c r="Z278" s="68"/>
      <c r="AA278" s="68"/>
      <c r="AB278" s="68"/>
      <c r="AC278" s="68"/>
      <c r="AD278" s="66"/>
      <c r="AE278" s="303"/>
      <c r="AF278" s="68"/>
      <c r="AG278" s="66"/>
      <c r="AH278" s="120"/>
      <c r="AI278" s="66"/>
      <c r="AJ278" s="66"/>
      <c r="AK278" s="66"/>
      <c r="AL278" s="66"/>
      <c r="AM278" s="66"/>
      <c r="AN278" s="2"/>
      <c r="AO278" s="2"/>
      <c r="AP278" s="2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</row>
    <row r="279" spans="1:218" s="4" customFormat="1">
      <c r="A279" s="6"/>
      <c r="B279" s="6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173"/>
      <c r="U279" s="2"/>
      <c r="V279" s="68"/>
      <c r="W279" s="120"/>
      <c r="X279" s="104"/>
      <c r="Y279" s="104"/>
      <c r="Z279" s="68"/>
      <c r="AA279" s="68"/>
      <c r="AB279" s="68"/>
      <c r="AC279" s="68"/>
      <c r="AD279" s="66"/>
      <c r="AE279" s="303"/>
      <c r="AF279" s="68"/>
      <c r="AG279" s="66"/>
      <c r="AH279" s="120"/>
      <c r="AI279" s="66"/>
      <c r="AJ279" s="66"/>
      <c r="AK279" s="66"/>
      <c r="AL279" s="66"/>
      <c r="AM279" s="66"/>
      <c r="AN279" s="2"/>
      <c r="AO279" s="2"/>
      <c r="AP279" s="2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</row>
    <row r="280" spans="1:218" s="4" customFormat="1">
      <c r="A280" s="6"/>
      <c r="B280" s="6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173"/>
      <c r="U280" s="2"/>
      <c r="V280" s="68"/>
      <c r="W280" s="120"/>
      <c r="X280" s="104"/>
      <c r="Y280" s="104"/>
      <c r="Z280" s="68"/>
      <c r="AA280" s="68"/>
      <c r="AB280" s="68"/>
      <c r="AC280" s="68"/>
      <c r="AD280" s="66"/>
      <c r="AE280" s="303"/>
      <c r="AF280" s="68"/>
      <c r="AG280" s="66"/>
      <c r="AH280" s="120"/>
      <c r="AI280" s="66"/>
      <c r="AJ280" s="66"/>
      <c r="AK280" s="66"/>
      <c r="AL280" s="66"/>
      <c r="AM280" s="66"/>
      <c r="AN280" s="2"/>
      <c r="AO280" s="2"/>
      <c r="AP280" s="2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</row>
    <row r="281" spans="1:218" s="4" customFormat="1">
      <c r="A281" s="6"/>
      <c r="B281" s="6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173"/>
      <c r="U281" s="2"/>
      <c r="V281" s="68"/>
      <c r="W281" s="120"/>
      <c r="X281" s="104"/>
      <c r="Y281" s="104"/>
      <c r="Z281" s="68"/>
      <c r="AA281" s="68"/>
      <c r="AB281" s="68"/>
      <c r="AC281" s="68"/>
      <c r="AD281" s="66"/>
      <c r="AE281" s="303"/>
      <c r="AF281" s="68"/>
      <c r="AG281" s="66"/>
      <c r="AH281" s="120"/>
      <c r="AI281" s="66"/>
      <c r="AJ281" s="66"/>
      <c r="AK281" s="66"/>
      <c r="AL281" s="66"/>
      <c r="AM281" s="66"/>
      <c r="AN281" s="2"/>
      <c r="AO281" s="2"/>
      <c r="AP281" s="2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</row>
    <row r="282" spans="1:218" s="4" customFormat="1">
      <c r="A282" s="6"/>
      <c r="B282" s="6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173"/>
      <c r="U282" s="2"/>
      <c r="V282" s="68"/>
      <c r="W282" s="120"/>
      <c r="X282" s="104"/>
      <c r="Y282" s="104"/>
      <c r="Z282" s="68"/>
      <c r="AA282" s="68"/>
      <c r="AB282" s="68"/>
      <c r="AC282" s="68"/>
      <c r="AD282" s="66"/>
      <c r="AE282" s="303"/>
      <c r="AF282" s="68"/>
      <c r="AG282" s="66"/>
      <c r="AH282" s="120"/>
      <c r="AI282" s="66"/>
      <c r="AJ282" s="66"/>
      <c r="AK282" s="66"/>
      <c r="AL282" s="66"/>
      <c r="AM282" s="66"/>
      <c r="AN282" s="2"/>
      <c r="AO282" s="2"/>
      <c r="AP282" s="2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</row>
    <row r="283" spans="1:218" s="4" customFormat="1">
      <c r="A283" s="6"/>
      <c r="B283" s="6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173"/>
      <c r="U283" s="2"/>
      <c r="V283" s="68"/>
      <c r="W283" s="120"/>
      <c r="X283" s="104"/>
      <c r="Y283" s="104"/>
      <c r="Z283" s="68"/>
      <c r="AA283" s="68"/>
      <c r="AB283" s="68"/>
      <c r="AC283" s="68"/>
      <c r="AD283" s="66"/>
      <c r="AE283" s="303"/>
      <c r="AF283" s="68"/>
      <c r="AG283" s="66"/>
      <c r="AH283" s="120"/>
      <c r="AI283" s="66"/>
      <c r="AJ283" s="66"/>
      <c r="AK283" s="66"/>
      <c r="AL283" s="66"/>
      <c r="AM283" s="66"/>
      <c r="AN283" s="2"/>
      <c r="AO283" s="2"/>
      <c r="AP283" s="2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</row>
    <row r="284" spans="1:218" s="4" customFormat="1">
      <c r="A284" s="6"/>
      <c r="B284" s="6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173"/>
      <c r="U284" s="2"/>
      <c r="V284" s="68"/>
      <c r="W284" s="120"/>
      <c r="X284" s="104"/>
      <c r="Y284" s="104"/>
      <c r="Z284" s="68"/>
      <c r="AA284" s="68"/>
      <c r="AB284" s="68"/>
      <c r="AC284" s="68"/>
      <c r="AD284" s="66"/>
      <c r="AE284" s="303"/>
      <c r="AF284" s="68"/>
      <c r="AG284" s="66"/>
      <c r="AH284" s="120"/>
      <c r="AI284" s="66"/>
      <c r="AJ284" s="66"/>
      <c r="AK284" s="66"/>
      <c r="AL284" s="66"/>
      <c r="AM284" s="66"/>
      <c r="AN284" s="2"/>
      <c r="AO284" s="2"/>
      <c r="AP284" s="2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</row>
    <row r="285" spans="1:218" s="4" customFormat="1">
      <c r="A285" s="6"/>
      <c r="B285" s="6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173"/>
      <c r="U285" s="2"/>
      <c r="V285" s="68"/>
      <c r="W285" s="120"/>
      <c r="X285" s="104"/>
      <c r="Y285" s="104"/>
      <c r="Z285" s="68"/>
      <c r="AA285" s="68"/>
      <c r="AB285" s="68"/>
      <c r="AC285" s="68"/>
      <c r="AD285" s="66"/>
      <c r="AE285" s="303"/>
      <c r="AF285" s="68"/>
      <c r="AG285" s="66"/>
      <c r="AH285" s="120"/>
      <c r="AI285" s="66"/>
      <c r="AJ285" s="66"/>
      <c r="AK285" s="66"/>
      <c r="AL285" s="66"/>
      <c r="AM285" s="66"/>
      <c r="AN285" s="2"/>
      <c r="AO285" s="2"/>
      <c r="AP285" s="2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</row>
    <row r="286" spans="1:218" s="4" customFormat="1">
      <c r="A286" s="6"/>
      <c r="B286" s="6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173"/>
      <c r="U286" s="2"/>
      <c r="V286" s="68"/>
      <c r="W286" s="120"/>
      <c r="X286" s="104"/>
      <c r="Y286" s="104"/>
      <c r="Z286" s="68"/>
      <c r="AA286" s="68"/>
      <c r="AB286" s="68"/>
      <c r="AC286" s="68"/>
      <c r="AD286" s="66"/>
      <c r="AE286" s="303"/>
      <c r="AF286" s="68"/>
      <c r="AG286" s="66"/>
      <c r="AH286" s="120"/>
      <c r="AI286" s="66"/>
      <c r="AJ286" s="66"/>
      <c r="AK286" s="66"/>
      <c r="AL286" s="66"/>
      <c r="AM286" s="66"/>
      <c r="AN286" s="2"/>
      <c r="AO286" s="2"/>
      <c r="AP286" s="2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</row>
    <row r="287" spans="1:218" s="4" customFormat="1">
      <c r="A287" s="6"/>
      <c r="B287" s="6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173"/>
      <c r="U287" s="2"/>
      <c r="V287" s="68"/>
      <c r="W287" s="120"/>
      <c r="X287" s="104"/>
      <c r="Y287" s="104"/>
      <c r="Z287" s="68"/>
      <c r="AA287" s="68"/>
      <c r="AB287" s="68"/>
      <c r="AC287" s="68"/>
      <c r="AD287" s="66"/>
      <c r="AE287" s="303"/>
      <c r="AF287" s="68"/>
      <c r="AG287" s="66"/>
      <c r="AH287" s="120"/>
      <c r="AI287" s="66"/>
      <c r="AJ287" s="66"/>
      <c r="AK287" s="66"/>
      <c r="AL287" s="66"/>
      <c r="AM287" s="66"/>
      <c r="AN287" s="2"/>
      <c r="AO287" s="2"/>
      <c r="AP287" s="2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</row>
    <row r="288" spans="1:218" s="4" customFormat="1">
      <c r="A288" s="6"/>
      <c r="B288" s="6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173"/>
      <c r="U288" s="2"/>
      <c r="V288" s="68"/>
      <c r="W288" s="120"/>
      <c r="X288" s="104"/>
      <c r="Y288" s="104"/>
      <c r="Z288" s="68"/>
      <c r="AA288" s="68"/>
      <c r="AB288" s="68"/>
      <c r="AC288" s="68"/>
      <c r="AD288" s="66"/>
      <c r="AE288" s="303"/>
      <c r="AF288" s="68"/>
      <c r="AG288" s="66"/>
      <c r="AH288" s="120"/>
      <c r="AI288" s="66"/>
      <c r="AJ288" s="66"/>
      <c r="AK288" s="66"/>
      <c r="AL288" s="66"/>
      <c r="AM288" s="66"/>
      <c r="AN288" s="2"/>
      <c r="AO288" s="2"/>
      <c r="AP288" s="2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</row>
    <row r="289" spans="1:218" s="4" customFormat="1">
      <c r="A289" s="6"/>
      <c r="B289" s="6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173"/>
      <c r="U289" s="2"/>
      <c r="V289" s="68"/>
      <c r="W289" s="120"/>
      <c r="X289" s="104"/>
      <c r="Y289" s="104"/>
      <c r="Z289" s="68"/>
      <c r="AA289" s="68"/>
      <c r="AB289" s="68"/>
      <c r="AC289" s="68"/>
      <c r="AD289" s="66"/>
      <c r="AE289" s="303"/>
      <c r="AF289" s="68"/>
      <c r="AG289" s="66"/>
      <c r="AH289" s="120"/>
      <c r="AI289" s="66"/>
      <c r="AJ289" s="66"/>
      <c r="AK289" s="66"/>
      <c r="AL289" s="66"/>
      <c r="AM289" s="66"/>
      <c r="AN289" s="2"/>
      <c r="AO289" s="2"/>
      <c r="AP289" s="2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</row>
    <row r="290" spans="1:218" s="4" customFormat="1">
      <c r="A290" s="6"/>
      <c r="B290" s="6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173"/>
      <c r="U290" s="2"/>
      <c r="V290" s="68"/>
      <c r="W290" s="120"/>
      <c r="X290" s="104"/>
      <c r="Y290" s="104"/>
      <c r="Z290" s="68"/>
      <c r="AA290" s="68"/>
      <c r="AB290" s="68"/>
      <c r="AC290" s="68"/>
      <c r="AD290" s="66"/>
      <c r="AE290" s="303"/>
      <c r="AF290" s="68"/>
      <c r="AG290" s="66"/>
      <c r="AH290" s="120"/>
      <c r="AI290" s="66"/>
      <c r="AJ290" s="66"/>
      <c r="AK290" s="66"/>
      <c r="AL290" s="66"/>
      <c r="AM290" s="66"/>
      <c r="AN290" s="2"/>
      <c r="AO290" s="2"/>
      <c r="AP290" s="2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</row>
    <row r="291" spans="1:218" s="4" customFormat="1">
      <c r="A291" s="6"/>
      <c r="B291" s="6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173"/>
      <c r="U291" s="2"/>
      <c r="V291" s="68"/>
      <c r="W291" s="120"/>
      <c r="X291" s="104"/>
      <c r="Y291" s="104"/>
      <c r="Z291" s="68"/>
      <c r="AA291" s="68"/>
      <c r="AB291" s="68"/>
      <c r="AC291" s="68"/>
      <c r="AD291" s="66"/>
      <c r="AE291" s="303"/>
      <c r="AF291" s="68"/>
      <c r="AG291" s="66"/>
      <c r="AH291" s="120"/>
      <c r="AI291" s="66"/>
      <c r="AJ291" s="66"/>
      <c r="AK291" s="66"/>
      <c r="AL291" s="66"/>
      <c r="AM291" s="66"/>
      <c r="AN291" s="2"/>
      <c r="AO291" s="2"/>
      <c r="AP291" s="2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</row>
    <row r="292" spans="1:218" s="4" customFormat="1">
      <c r="A292" s="6"/>
      <c r="B292" s="6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173"/>
      <c r="U292" s="2"/>
      <c r="V292" s="68"/>
      <c r="W292" s="120"/>
      <c r="X292" s="104"/>
      <c r="Y292" s="104"/>
      <c r="Z292" s="68"/>
      <c r="AA292" s="68"/>
      <c r="AB292" s="68"/>
      <c r="AC292" s="68"/>
      <c r="AD292" s="66"/>
      <c r="AE292" s="303"/>
      <c r="AF292" s="68"/>
      <c r="AG292" s="66"/>
      <c r="AH292" s="120"/>
      <c r="AI292" s="66"/>
      <c r="AJ292" s="66"/>
      <c r="AK292" s="66"/>
      <c r="AL292" s="66"/>
      <c r="AM292" s="66"/>
      <c r="AN292" s="2"/>
      <c r="AO292" s="2"/>
      <c r="AP292" s="2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</row>
    <row r="293" spans="1:218" s="4" customFormat="1">
      <c r="A293" s="6"/>
      <c r="B293" s="6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173"/>
      <c r="U293" s="2"/>
      <c r="V293" s="68"/>
      <c r="W293" s="120"/>
      <c r="X293" s="104"/>
      <c r="Y293" s="104"/>
      <c r="Z293" s="68"/>
      <c r="AA293" s="68"/>
      <c r="AB293" s="68"/>
      <c r="AC293" s="68"/>
      <c r="AD293" s="66"/>
      <c r="AE293" s="303"/>
      <c r="AF293" s="68"/>
      <c r="AG293" s="66"/>
      <c r="AH293" s="120"/>
      <c r="AI293" s="66"/>
      <c r="AJ293" s="66"/>
      <c r="AK293" s="66"/>
      <c r="AL293" s="66"/>
      <c r="AM293" s="66"/>
      <c r="AN293" s="2"/>
      <c r="AO293" s="2"/>
      <c r="AP293" s="2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</row>
    <row r="294" spans="1:218" s="4" customFormat="1">
      <c r="A294" s="6"/>
      <c r="B294" s="6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173"/>
      <c r="U294" s="2"/>
      <c r="V294" s="68"/>
      <c r="W294" s="120"/>
      <c r="X294" s="104"/>
      <c r="Y294" s="104"/>
      <c r="Z294" s="68"/>
      <c r="AA294" s="68"/>
      <c r="AB294" s="68"/>
      <c r="AC294" s="68"/>
      <c r="AD294" s="66"/>
      <c r="AE294" s="303"/>
      <c r="AF294" s="68"/>
      <c r="AG294" s="66"/>
      <c r="AH294" s="120"/>
      <c r="AI294" s="66"/>
      <c r="AJ294" s="66"/>
      <c r="AK294" s="66"/>
      <c r="AL294" s="66"/>
      <c r="AM294" s="66"/>
      <c r="AN294" s="2"/>
      <c r="AO294" s="2"/>
      <c r="AP294" s="2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</row>
    <row r="295" spans="1:218" s="4" customFormat="1">
      <c r="A295" s="6"/>
      <c r="B295" s="6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173"/>
      <c r="U295" s="2"/>
      <c r="V295" s="68"/>
      <c r="W295" s="120"/>
      <c r="X295" s="104"/>
      <c r="Y295" s="104"/>
      <c r="Z295" s="68"/>
      <c r="AA295" s="68"/>
      <c r="AB295" s="68"/>
      <c r="AC295" s="68"/>
      <c r="AD295" s="66"/>
      <c r="AE295" s="303"/>
      <c r="AF295" s="68"/>
      <c r="AG295" s="66"/>
      <c r="AH295" s="120"/>
      <c r="AI295" s="66"/>
      <c r="AJ295" s="66"/>
      <c r="AK295" s="66"/>
      <c r="AL295" s="66"/>
      <c r="AM295" s="66"/>
      <c r="AN295" s="2"/>
      <c r="AO295" s="2"/>
      <c r="AP295" s="2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</row>
    <row r="296" spans="1:218" s="4" customFormat="1">
      <c r="A296" s="6"/>
      <c r="B296" s="6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173"/>
      <c r="U296" s="2"/>
      <c r="V296" s="68"/>
      <c r="W296" s="120"/>
      <c r="X296" s="104"/>
      <c r="Y296" s="104"/>
      <c r="Z296" s="68"/>
      <c r="AA296" s="68"/>
      <c r="AB296" s="68"/>
      <c r="AC296" s="68"/>
      <c r="AD296" s="66"/>
      <c r="AE296" s="303"/>
      <c r="AF296" s="68"/>
      <c r="AG296" s="66"/>
      <c r="AH296" s="120"/>
      <c r="AI296" s="66"/>
      <c r="AJ296" s="66"/>
      <c r="AK296" s="66"/>
      <c r="AL296" s="66"/>
      <c r="AM296" s="66"/>
      <c r="AN296" s="2"/>
      <c r="AO296" s="2"/>
      <c r="AP296" s="2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</row>
    <row r="297" spans="1:218" s="4" customFormat="1">
      <c r="A297" s="6"/>
      <c r="B297" s="6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173"/>
      <c r="U297" s="2"/>
      <c r="V297" s="68"/>
      <c r="W297" s="120"/>
      <c r="X297" s="104"/>
      <c r="Y297" s="104"/>
      <c r="Z297" s="68"/>
      <c r="AA297" s="68"/>
      <c r="AB297" s="68"/>
      <c r="AC297" s="68"/>
      <c r="AD297" s="66"/>
      <c r="AE297" s="303"/>
      <c r="AF297" s="68"/>
      <c r="AG297" s="66"/>
      <c r="AH297" s="120"/>
      <c r="AI297" s="66"/>
      <c r="AJ297" s="66"/>
      <c r="AK297" s="66"/>
      <c r="AL297" s="66"/>
      <c r="AM297" s="66"/>
      <c r="AN297" s="2"/>
      <c r="AO297" s="2"/>
      <c r="AP297" s="2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</row>
    <row r="298" spans="1:218" s="4" customFormat="1">
      <c r="A298" s="6"/>
      <c r="B298" s="6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173"/>
      <c r="U298" s="2"/>
      <c r="V298" s="68"/>
      <c r="W298" s="120"/>
      <c r="X298" s="104"/>
      <c r="Y298" s="104"/>
      <c r="Z298" s="68"/>
      <c r="AA298" s="68"/>
      <c r="AB298" s="68"/>
      <c r="AC298" s="68"/>
      <c r="AD298" s="66"/>
      <c r="AE298" s="303"/>
      <c r="AF298" s="68"/>
      <c r="AG298" s="66"/>
      <c r="AH298" s="120"/>
      <c r="AI298" s="66"/>
      <c r="AJ298" s="66"/>
      <c r="AK298" s="66"/>
      <c r="AL298" s="66"/>
      <c r="AM298" s="66"/>
      <c r="AN298" s="2"/>
      <c r="AO298" s="2"/>
      <c r="AP298" s="2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</row>
    <row r="299" spans="1:218" s="4" customFormat="1">
      <c r="A299" s="6"/>
      <c r="B299" s="6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173"/>
      <c r="U299" s="2"/>
      <c r="V299" s="68"/>
      <c r="W299" s="120"/>
      <c r="X299" s="104"/>
      <c r="Y299" s="104"/>
      <c r="Z299" s="68"/>
      <c r="AA299" s="68"/>
      <c r="AB299" s="68"/>
      <c r="AC299" s="68"/>
      <c r="AD299" s="66"/>
      <c r="AE299" s="303"/>
      <c r="AF299" s="68"/>
      <c r="AG299" s="66"/>
      <c r="AH299" s="120"/>
      <c r="AI299" s="66"/>
      <c r="AJ299" s="66"/>
      <c r="AK299" s="66"/>
      <c r="AL299" s="66"/>
      <c r="AM299" s="66"/>
      <c r="AN299" s="2"/>
      <c r="AO299" s="2"/>
      <c r="AP299" s="2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</row>
    <row r="300" spans="1:218" s="4" customFormat="1">
      <c r="A300" s="6"/>
      <c r="B300" s="6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173"/>
      <c r="U300" s="2"/>
      <c r="V300" s="68"/>
      <c r="W300" s="120"/>
      <c r="X300" s="104"/>
      <c r="Y300" s="104"/>
      <c r="Z300" s="68"/>
      <c r="AA300" s="68"/>
      <c r="AB300" s="68"/>
      <c r="AC300" s="68"/>
      <c r="AD300" s="66"/>
      <c r="AE300" s="303"/>
      <c r="AF300" s="68"/>
      <c r="AG300" s="66"/>
      <c r="AH300" s="120"/>
      <c r="AI300" s="66"/>
      <c r="AJ300" s="66"/>
      <c r="AK300" s="66"/>
      <c r="AL300" s="66"/>
      <c r="AM300" s="66"/>
      <c r="AN300" s="2"/>
      <c r="AO300" s="2"/>
      <c r="AP300" s="2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</row>
    <row r="301" spans="1:218" s="4" customFormat="1">
      <c r="A301" s="6"/>
      <c r="B301" s="6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173"/>
      <c r="U301" s="2"/>
      <c r="V301" s="68"/>
      <c r="W301" s="120"/>
      <c r="X301" s="104"/>
      <c r="Y301" s="104"/>
      <c r="Z301" s="68"/>
      <c r="AA301" s="68"/>
      <c r="AB301" s="68"/>
      <c r="AC301" s="68"/>
      <c r="AD301" s="66"/>
      <c r="AE301" s="303"/>
      <c r="AF301" s="68"/>
      <c r="AG301" s="66"/>
      <c r="AH301" s="120"/>
      <c r="AI301" s="66"/>
      <c r="AJ301" s="66"/>
      <c r="AK301" s="66"/>
      <c r="AL301" s="66"/>
      <c r="AM301" s="66"/>
      <c r="AN301" s="2"/>
      <c r="AO301" s="2"/>
      <c r="AP301" s="2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</row>
    <row r="302" spans="1:218" s="4" customFormat="1">
      <c r="A302" s="6"/>
      <c r="B302" s="6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173"/>
      <c r="U302" s="2"/>
      <c r="V302" s="68"/>
      <c r="W302" s="120"/>
      <c r="X302" s="104"/>
      <c r="Y302" s="104"/>
      <c r="Z302" s="68"/>
      <c r="AA302" s="68"/>
      <c r="AB302" s="68"/>
      <c r="AC302" s="68"/>
      <c r="AD302" s="66"/>
      <c r="AE302" s="303"/>
      <c r="AF302" s="68"/>
      <c r="AG302" s="66"/>
      <c r="AH302" s="120"/>
      <c r="AI302" s="66"/>
      <c r="AJ302" s="66"/>
      <c r="AK302" s="66"/>
      <c r="AL302" s="66"/>
      <c r="AM302" s="66"/>
      <c r="AN302" s="2"/>
      <c r="AO302" s="2"/>
      <c r="AP302" s="2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</row>
    <row r="303" spans="1:218" s="4" customFormat="1">
      <c r="A303" s="6"/>
      <c r="B303" s="6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173"/>
      <c r="U303" s="2"/>
      <c r="V303" s="68"/>
      <c r="W303" s="120"/>
      <c r="X303" s="104"/>
      <c r="Y303" s="104"/>
      <c r="Z303" s="68"/>
      <c r="AA303" s="68"/>
      <c r="AB303" s="68"/>
      <c r="AC303" s="68"/>
      <c r="AD303" s="66"/>
      <c r="AE303" s="303"/>
      <c r="AF303" s="68"/>
      <c r="AG303" s="66"/>
      <c r="AH303" s="120"/>
      <c r="AI303" s="66"/>
      <c r="AJ303" s="66"/>
      <c r="AK303" s="66"/>
      <c r="AL303" s="66"/>
      <c r="AM303" s="66"/>
      <c r="AN303" s="2"/>
      <c r="AO303" s="2"/>
      <c r="AP303" s="2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</row>
    <row r="304" spans="1:218" s="4" customFormat="1">
      <c r="A304" s="6"/>
      <c r="B304" s="6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173"/>
      <c r="U304" s="2"/>
      <c r="V304" s="68"/>
      <c r="W304" s="120"/>
      <c r="X304" s="104"/>
      <c r="Y304" s="104"/>
      <c r="Z304" s="68"/>
      <c r="AA304" s="68"/>
      <c r="AB304" s="68"/>
      <c r="AC304" s="68"/>
      <c r="AD304" s="66"/>
      <c r="AE304" s="303"/>
      <c r="AF304" s="68"/>
      <c r="AG304" s="66"/>
      <c r="AH304" s="120"/>
      <c r="AI304" s="66"/>
      <c r="AJ304" s="66"/>
      <c r="AK304" s="66"/>
      <c r="AL304" s="66"/>
      <c r="AM304" s="66"/>
      <c r="AN304" s="2"/>
      <c r="AO304" s="2"/>
      <c r="AP304" s="2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</row>
    <row r="305" spans="1:218" s="4" customFormat="1">
      <c r="A305" s="6"/>
      <c r="B305" s="6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173"/>
      <c r="U305" s="2"/>
      <c r="V305" s="68"/>
      <c r="W305" s="120"/>
      <c r="X305" s="104"/>
      <c r="Y305" s="104"/>
      <c r="Z305" s="68"/>
      <c r="AA305" s="68"/>
      <c r="AB305" s="68"/>
      <c r="AC305" s="68"/>
      <c r="AD305" s="66"/>
      <c r="AE305" s="303"/>
      <c r="AF305" s="68"/>
      <c r="AG305" s="66"/>
      <c r="AH305" s="120"/>
      <c r="AI305" s="66"/>
      <c r="AJ305" s="66"/>
      <c r="AK305" s="66"/>
      <c r="AL305" s="66"/>
      <c r="AM305" s="66"/>
      <c r="AN305" s="2"/>
      <c r="AO305" s="2"/>
      <c r="AP305" s="2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</row>
    <row r="306" spans="1:218" s="4" customFormat="1">
      <c r="A306" s="6"/>
      <c r="B306" s="6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173"/>
      <c r="U306" s="2"/>
      <c r="V306" s="68"/>
      <c r="W306" s="120"/>
      <c r="X306" s="104"/>
      <c r="Y306" s="104"/>
      <c r="Z306" s="68"/>
      <c r="AA306" s="68"/>
      <c r="AB306" s="68"/>
      <c r="AC306" s="68"/>
      <c r="AD306" s="66"/>
      <c r="AE306" s="303"/>
      <c r="AF306" s="68"/>
      <c r="AG306" s="66"/>
      <c r="AH306" s="120"/>
      <c r="AI306" s="66"/>
      <c r="AJ306" s="66"/>
      <c r="AK306" s="66"/>
      <c r="AL306" s="66"/>
      <c r="AM306" s="66"/>
      <c r="AN306" s="2"/>
      <c r="AO306" s="2"/>
      <c r="AP306" s="2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</row>
    <row r="307" spans="1:218" s="4" customFormat="1">
      <c r="A307" s="6"/>
      <c r="B307" s="6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173"/>
      <c r="U307" s="2"/>
      <c r="V307" s="68"/>
      <c r="W307" s="120"/>
      <c r="X307" s="104"/>
      <c r="Y307" s="104"/>
      <c r="Z307" s="68"/>
      <c r="AA307" s="68"/>
      <c r="AB307" s="68"/>
      <c r="AC307" s="68"/>
      <c r="AD307" s="66"/>
      <c r="AE307" s="303"/>
      <c r="AF307" s="68"/>
      <c r="AG307" s="66"/>
      <c r="AH307" s="120"/>
      <c r="AI307" s="66"/>
      <c r="AJ307" s="66"/>
      <c r="AK307" s="66"/>
      <c r="AL307" s="66"/>
      <c r="AM307" s="66"/>
      <c r="AN307" s="2"/>
      <c r="AO307" s="2"/>
      <c r="AP307" s="2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</row>
    <row r="308" spans="1:218" s="4" customFormat="1">
      <c r="A308" s="6"/>
      <c r="B308" s="6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173"/>
      <c r="U308" s="2"/>
      <c r="V308" s="68"/>
      <c r="W308" s="120"/>
      <c r="X308" s="104"/>
      <c r="Y308" s="104"/>
      <c r="Z308" s="68"/>
      <c r="AA308" s="68"/>
      <c r="AB308" s="68"/>
      <c r="AC308" s="68"/>
      <c r="AD308" s="66"/>
      <c r="AE308" s="303"/>
      <c r="AF308" s="68"/>
      <c r="AG308" s="66"/>
      <c r="AH308" s="120"/>
      <c r="AI308" s="66"/>
      <c r="AJ308" s="66"/>
      <c r="AK308" s="66"/>
      <c r="AL308" s="66"/>
      <c r="AM308" s="66"/>
      <c r="AN308" s="2"/>
      <c r="AO308" s="2"/>
      <c r="AP308" s="2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</row>
    <row r="309" spans="1:218" s="4" customFormat="1">
      <c r="A309" s="6"/>
      <c r="B309" s="6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173"/>
      <c r="U309" s="2"/>
      <c r="V309" s="68"/>
      <c r="W309" s="120"/>
      <c r="X309" s="104"/>
      <c r="Y309" s="104"/>
      <c r="Z309" s="68"/>
      <c r="AA309" s="68"/>
      <c r="AB309" s="68"/>
      <c r="AC309" s="68"/>
      <c r="AD309" s="66"/>
      <c r="AE309" s="303"/>
      <c r="AF309" s="68"/>
      <c r="AG309" s="66"/>
      <c r="AH309" s="120"/>
      <c r="AI309" s="66"/>
      <c r="AJ309" s="66"/>
      <c r="AK309" s="66"/>
      <c r="AL309" s="66"/>
      <c r="AM309" s="66"/>
      <c r="AN309" s="2"/>
      <c r="AO309" s="2"/>
      <c r="AP309" s="2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</row>
    <row r="310" spans="1:218" s="4" customFormat="1">
      <c r="A310" s="6"/>
      <c r="B310" s="6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173"/>
      <c r="U310" s="2"/>
      <c r="V310" s="68"/>
      <c r="W310" s="120"/>
      <c r="X310" s="104"/>
      <c r="Y310" s="104"/>
      <c r="Z310" s="68"/>
      <c r="AA310" s="68"/>
      <c r="AB310" s="68"/>
      <c r="AC310" s="68"/>
      <c r="AD310" s="66"/>
      <c r="AE310" s="303"/>
      <c r="AF310" s="68"/>
      <c r="AG310" s="66"/>
      <c r="AH310" s="120"/>
      <c r="AI310" s="66"/>
      <c r="AJ310" s="66"/>
      <c r="AK310" s="66"/>
      <c r="AL310" s="66"/>
      <c r="AM310" s="66"/>
      <c r="AN310" s="2"/>
      <c r="AO310" s="2"/>
      <c r="AP310" s="2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</row>
    <row r="311" spans="1:218" s="4" customFormat="1">
      <c r="A311" s="6"/>
      <c r="B311" s="6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173"/>
      <c r="U311" s="2"/>
      <c r="V311" s="68"/>
      <c r="W311" s="120"/>
      <c r="X311" s="104"/>
      <c r="Y311" s="104"/>
      <c r="Z311" s="68"/>
      <c r="AA311" s="68"/>
      <c r="AB311" s="68"/>
      <c r="AC311" s="68"/>
      <c r="AD311" s="66"/>
      <c r="AE311" s="303"/>
      <c r="AF311" s="68"/>
      <c r="AG311" s="66"/>
      <c r="AH311" s="120"/>
      <c r="AI311" s="66"/>
      <c r="AJ311" s="66"/>
      <c r="AK311" s="66"/>
      <c r="AL311" s="66"/>
      <c r="AM311" s="66"/>
      <c r="AN311" s="2"/>
      <c r="AO311" s="2"/>
      <c r="AP311" s="2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</row>
    <row r="312" spans="1:218" s="4" customFormat="1">
      <c r="A312" s="6"/>
      <c r="B312" s="6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173"/>
      <c r="U312" s="2"/>
      <c r="V312" s="68"/>
      <c r="W312" s="120"/>
      <c r="X312" s="104"/>
      <c r="Y312" s="104"/>
      <c r="Z312" s="68"/>
      <c r="AA312" s="68"/>
      <c r="AB312" s="68"/>
      <c r="AC312" s="68"/>
      <c r="AD312" s="66"/>
      <c r="AE312" s="303"/>
      <c r="AF312" s="68"/>
      <c r="AG312" s="66"/>
      <c r="AH312" s="120"/>
      <c r="AI312" s="66"/>
      <c r="AJ312" s="66"/>
      <c r="AK312" s="66"/>
      <c r="AL312" s="66"/>
      <c r="AM312" s="66"/>
      <c r="AN312" s="2"/>
      <c r="AO312" s="2"/>
      <c r="AP312" s="2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</row>
    <row r="313" spans="1:218" s="4" customFormat="1">
      <c r="A313" s="6"/>
      <c r="B313" s="6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173"/>
      <c r="U313" s="2"/>
      <c r="V313" s="68"/>
      <c r="W313" s="120"/>
      <c r="X313" s="104"/>
      <c r="Y313" s="104"/>
      <c r="Z313" s="68"/>
      <c r="AA313" s="68"/>
      <c r="AB313" s="68"/>
      <c r="AC313" s="68"/>
      <c r="AD313" s="66"/>
      <c r="AE313" s="303"/>
      <c r="AF313" s="68"/>
      <c r="AG313" s="66"/>
      <c r="AH313" s="120"/>
      <c r="AI313" s="66"/>
      <c r="AJ313" s="66"/>
      <c r="AK313" s="66"/>
      <c r="AL313" s="66"/>
      <c r="AM313" s="66"/>
      <c r="AN313" s="2"/>
      <c r="AO313" s="2"/>
      <c r="AP313" s="2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</row>
    <row r="314" spans="1:218" s="4" customFormat="1">
      <c r="A314" s="6"/>
      <c r="B314" s="6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173"/>
      <c r="U314" s="2"/>
      <c r="V314" s="68"/>
      <c r="W314" s="120"/>
      <c r="X314" s="104"/>
      <c r="Y314" s="104"/>
      <c r="Z314" s="68"/>
      <c r="AA314" s="68"/>
      <c r="AB314" s="68"/>
      <c r="AC314" s="68"/>
      <c r="AD314" s="66"/>
      <c r="AE314" s="303"/>
      <c r="AF314" s="68"/>
      <c r="AG314" s="66"/>
      <c r="AH314" s="120"/>
      <c r="AI314" s="66"/>
      <c r="AJ314" s="66"/>
      <c r="AK314" s="66"/>
      <c r="AL314" s="66"/>
      <c r="AM314" s="66"/>
      <c r="AN314" s="2"/>
      <c r="AO314" s="2"/>
      <c r="AP314" s="2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</row>
    <row r="315" spans="1:218" s="4" customFormat="1">
      <c r="A315" s="6"/>
      <c r="B315" s="6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173"/>
      <c r="U315" s="2"/>
      <c r="V315" s="68"/>
      <c r="W315" s="120"/>
      <c r="X315" s="104"/>
      <c r="Y315" s="104"/>
      <c r="Z315" s="68"/>
      <c r="AA315" s="68"/>
      <c r="AB315" s="68"/>
      <c r="AC315" s="68"/>
      <c r="AD315" s="66"/>
      <c r="AE315" s="303"/>
      <c r="AF315" s="68"/>
      <c r="AG315" s="66"/>
      <c r="AH315" s="120"/>
      <c r="AI315" s="66"/>
      <c r="AJ315" s="66"/>
      <c r="AK315" s="66"/>
      <c r="AL315" s="66"/>
      <c r="AM315" s="66"/>
      <c r="AN315" s="2"/>
      <c r="AO315" s="2"/>
      <c r="AP315" s="2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</row>
    <row r="316" spans="1:218" s="4" customFormat="1">
      <c r="A316" s="6"/>
      <c r="B316" s="6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173"/>
      <c r="U316" s="2"/>
      <c r="V316" s="68"/>
      <c r="W316" s="120"/>
      <c r="X316" s="104"/>
      <c r="Y316" s="104"/>
      <c r="Z316" s="68"/>
      <c r="AA316" s="68"/>
      <c r="AB316" s="68"/>
      <c r="AC316" s="68"/>
      <c r="AD316" s="66"/>
      <c r="AE316" s="303"/>
      <c r="AF316" s="68"/>
      <c r="AG316" s="66"/>
      <c r="AH316" s="120"/>
      <c r="AI316" s="66"/>
      <c r="AJ316" s="66"/>
      <c r="AK316" s="66"/>
      <c r="AL316" s="66"/>
      <c r="AM316" s="66"/>
      <c r="AN316" s="2"/>
      <c r="AO316" s="2"/>
      <c r="AP316" s="2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</row>
    <row r="317" spans="1:218" s="4" customFormat="1">
      <c r="A317" s="6"/>
      <c r="B317" s="6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173"/>
      <c r="U317" s="2"/>
      <c r="V317" s="68"/>
      <c r="W317" s="120"/>
      <c r="X317" s="104"/>
      <c r="Y317" s="104"/>
      <c r="Z317" s="68"/>
      <c r="AA317" s="68"/>
      <c r="AB317" s="68"/>
      <c r="AC317" s="68"/>
      <c r="AD317" s="66"/>
      <c r="AE317" s="303"/>
      <c r="AF317" s="68"/>
      <c r="AG317" s="66"/>
      <c r="AH317" s="120"/>
      <c r="AI317" s="66"/>
      <c r="AJ317" s="66"/>
      <c r="AK317" s="66"/>
      <c r="AL317" s="66"/>
      <c r="AM317" s="66"/>
      <c r="AN317" s="2"/>
      <c r="AO317" s="2"/>
      <c r="AP317" s="2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</row>
    <row r="318" spans="1:218" s="4" customFormat="1">
      <c r="A318" s="6"/>
      <c r="B318" s="6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173"/>
      <c r="U318" s="2"/>
      <c r="V318" s="68"/>
      <c r="W318" s="120"/>
      <c r="X318" s="104"/>
      <c r="Y318" s="104"/>
      <c r="Z318" s="68"/>
      <c r="AA318" s="68"/>
      <c r="AB318" s="68"/>
      <c r="AC318" s="68"/>
      <c r="AD318" s="66"/>
      <c r="AE318" s="303"/>
      <c r="AF318" s="68"/>
      <c r="AG318" s="66"/>
      <c r="AH318" s="120"/>
      <c r="AI318" s="66"/>
      <c r="AJ318" s="66"/>
      <c r="AK318" s="66"/>
      <c r="AL318" s="66"/>
      <c r="AM318" s="66"/>
      <c r="AN318" s="2"/>
      <c r="AO318" s="2"/>
      <c r="AP318" s="2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</row>
    <row r="319" spans="1:218" s="4" customFormat="1">
      <c r="A319" s="6"/>
      <c r="B319" s="6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173"/>
      <c r="U319" s="2"/>
      <c r="V319" s="68"/>
      <c r="W319" s="120"/>
      <c r="X319" s="104"/>
      <c r="Y319" s="104"/>
      <c r="Z319" s="68"/>
      <c r="AA319" s="68"/>
      <c r="AB319" s="68"/>
      <c r="AC319" s="68"/>
      <c r="AD319" s="66"/>
      <c r="AE319" s="303"/>
      <c r="AF319" s="68"/>
      <c r="AG319" s="66"/>
      <c r="AH319" s="120"/>
      <c r="AI319" s="66"/>
      <c r="AJ319" s="66"/>
      <c r="AK319" s="66"/>
      <c r="AL319" s="66"/>
      <c r="AM319" s="66"/>
      <c r="AN319" s="2"/>
      <c r="AO319" s="2"/>
      <c r="AP319" s="2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</row>
    <row r="320" spans="1:218" s="4" customFormat="1">
      <c r="A320" s="6"/>
      <c r="B320" s="6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173"/>
      <c r="U320" s="2"/>
      <c r="V320" s="68"/>
      <c r="W320" s="120"/>
      <c r="X320" s="104"/>
      <c r="Y320" s="104"/>
      <c r="Z320" s="68"/>
      <c r="AA320" s="68"/>
      <c r="AB320" s="68"/>
      <c r="AC320" s="68"/>
      <c r="AD320" s="66"/>
      <c r="AE320" s="303"/>
      <c r="AF320" s="68"/>
      <c r="AG320" s="66"/>
      <c r="AH320" s="120"/>
      <c r="AI320" s="66"/>
      <c r="AJ320" s="66"/>
      <c r="AK320" s="66"/>
      <c r="AL320" s="66"/>
      <c r="AM320" s="66"/>
      <c r="AN320" s="2"/>
      <c r="AO320" s="2"/>
      <c r="AP320" s="2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</row>
    <row r="321" spans="1:218" s="4" customFormat="1">
      <c r="A321" s="6"/>
      <c r="B321" s="6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173"/>
      <c r="U321" s="2"/>
      <c r="V321" s="68"/>
      <c r="W321" s="120"/>
      <c r="X321" s="104"/>
      <c r="Y321" s="104"/>
      <c r="Z321" s="68"/>
      <c r="AA321" s="68"/>
      <c r="AB321" s="68"/>
      <c r="AC321" s="68"/>
      <c r="AD321" s="66"/>
      <c r="AE321" s="303"/>
      <c r="AF321" s="68"/>
      <c r="AG321" s="66"/>
      <c r="AH321" s="120"/>
      <c r="AI321" s="66"/>
      <c r="AJ321" s="66"/>
      <c r="AK321" s="66"/>
      <c r="AL321" s="66"/>
      <c r="AM321" s="66"/>
      <c r="AN321" s="2"/>
      <c r="AO321" s="2"/>
      <c r="AP321" s="2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</row>
    <row r="322" spans="1:218" s="4" customFormat="1">
      <c r="A322" s="6"/>
      <c r="B322" s="6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173"/>
      <c r="U322" s="2"/>
      <c r="V322" s="68"/>
      <c r="W322" s="120"/>
      <c r="X322" s="104"/>
      <c r="Y322" s="104"/>
      <c r="Z322" s="68"/>
      <c r="AA322" s="68"/>
      <c r="AB322" s="68"/>
      <c r="AC322" s="68"/>
      <c r="AD322" s="66"/>
      <c r="AE322" s="303"/>
      <c r="AF322" s="68"/>
      <c r="AG322" s="66"/>
      <c r="AH322" s="120"/>
      <c r="AI322" s="66"/>
      <c r="AJ322" s="66"/>
      <c r="AK322" s="66"/>
      <c r="AL322" s="66"/>
      <c r="AM322" s="66"/>
      <c r="AN322" s="2"/>
      <c r="AO322" s="2"/>
      <c r="AP322" s="2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</row>
    <row r="323" spans="1:218" s="4" customFormat="1">
      <c r="A323" s="6"/>
      <c r="B323" s="6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173"/>
      <c r="U323" s="2"/>
      <c r="V323" s="68"/>
      <c r="W323" s="120"/>
      <c r="X323" s="104"/>
      <c r="Y323" s="104"/>
      <c r="Z323" s="68"/>
      <c r="AA323" s="68"/>
      <c r="AB323" s="68"/>
      <c r="AC323" s="68"/>
      <c r="AD323" s="66"/>
      <c r="AE323" s="303"/>
      <c r="AF323" s="68"/>
      <c r="AG323" s="66"/>
      <c r="AH323" s="120"/>
      <c r="AI323" s="66"/>
      <c r="AJ323" s="66"/>
      <c r="AK323" s="66"/>
      <c r="AL323" s="66"/>
      <c r="AM323" s="66"/>
      <c r="AN323" s="2"/>
      <c r="AO323" s="2"/>
      <c r="AP323" s="2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</row>
    <row r="324" spans="1:218" s="4" customFormat="1">
      <c r="A324" s="6"/>
      <c r="B324" s="6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173"/>
      <c r="U324" s="2"/>
      <c r="V324" s="68"/>
      <c r="W324" s="120"/>
      <c r="X324" s="104"/>
      <c r="Y324" s="104"/>
      <c r="Z324" s="68"/>
      <c r="AA324" s="68"/>
      <c r="AB324" s="68"/>
      <c r="AC324" s="68"/>
      <c r="AD324" s="66"/>
      <c r="AE324" s="303"/>
      <c r="AF324" s="68"/>
      <c r="AG324" s="66"/>
      <c r="AH324" s="120"/>
      <c r="AI324" s="66"/>
      <c r="AJ324" s="66"/>
      <c r="AK324" s="66"/>
      <c r="AL324" s="66"/>
      <c r="AM324" s="66"/>
      <c r="AN324" s="2"/>
      <c r="AO324" s="2"/>
      <c r="AP324" s="2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</row>
    <row r="325" spans="1:218" s="4" customFormat="1">
      <c r="A325" s="6"/>
      <c r="B325" s="6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173"/>
      <c r="U325" s="2"/>
      <c r="V325" s="68"/>
      <c r="W325" s="120"/>
      <c r="X325" s="104"/>
      <c r="Y325" s="104"/>
      <c r="Z325" s="68"/>
      <c r="AA325" s="68"/>
      <c r="AB325" s="68"/>
      <c r="AC325" s="68"/>
      <c r="AD325" s="66"/>
      <c r="AE325" s="303"/>
      <c r="AF325" s="68"/>
      <c r="AG325" s="66"/>
      <c r="AH325" s="120"/>
      <c r="AI325" s="66"/>
      <c r="AJ325" s="66"/>
      <c r="AK325" s="66"/>
      <c r="AL325" s="66"/>
      <c r="AM325" s="66"/>
      <c r="AN325" s="2"/>
      <c r="AO325" s="2"/>
      <c r="AP325" s="2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</row>
    <row r="326" spans="1:218" s="4" customFormat="1">
      <c r="A326" s="6"/>
      <c r="B326" s="6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173"/>
      <c r="U326" s="2"/>
      <c r="V326" s="68"/>
      <c r="W326" s="120"/>
      <c r="X326" s="104"/>
      <c r="Y326" s="104"/>
      <c r="Z326" s="68"/>
      <c r="AA326" s="68"/>
      <c r="AB326" s="68"/>
      <c r="AC326" s="68"/>
      <c r="AD326" s="66"/>
      <c r="AE326" s="303"/>
      <c r="AF326" s="68"/>
      <c r="AG326" s="66"/>
      <c r="AH326" s="120"/>
      <c r="AI326" s="66"/>
      <c r="AJ326" s="66"/>
      <c r="AK326" s="66"/>
      <c r="AL326" s="66"/>
      <c r="AM326" s="66"/>
      <c r="AN326" s="2"/>
      <c r="AO326" s="2"/>
      <c r="AP326" s="2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</row>
    <row r="327" spans="1:218" s="4" customFormat="1">
      <c r="A327" s="6"/>
      <c r="B327" s="6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173"/>
      <c r="U327" s="2"/>
      <c r="V327" s="68"/>
      <c r="W327" s="120"/>
      <c r="X327" s="104"/>
      <c r="Y327" s="104"/>
      <c r="Z327" s="68"/>
      <c r="AA327" s="68"/>
      <c r="AB327" s="68"/>
      <c r="AC327" s="68"/>
      <c r="AD327" s="66"/>
      <c r="AE327" s="303"/>
      <c r="AF327" s="68"/>
      <c r="AG327" s="66"/>
      <c r="AH327" s="120"/>
      <c r="AI327" s="66"/>
      <c r="AJ327" s="66"/>
      <c r="AK327" s="66"/>
      <c r="AL327" s="66"/>
      <c r="AM327" s="66"/>
      <c r="AN327" s="2"/>
      <c r="AO327" s="2"/>
      <c r="AP327" s="2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</row>
    <row r="328" spans="1:218" s="4" customFormat="1">
      <c r="A328" s="6"/>
      <c r="B328" s="6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173"/>
      <c r="U328" s="2"/>
      <c r="V328" s="68"/>
      <c r="W328" s="120"/>
      <c r="X328" s="104"/>
      <c r="Y328" s="104"/>
      <c r="Z328" s="68"/>
      <c r="AA328" s="68"/>
      <c r="AB328" s="68"/>
      <c r="AC328" s="68"/>
      <c r="AD328" s="66"/>
      <c r="AE328" s="303"/>
      <c r="AF328" s="68"/>
      <c r="AG328" s="66"/>
      <c r="AH328" s="120"/>
      <c r="AI328" s="66"/>
      <c r="AJ328" s="66"/>
      <c r="AK328" s="66"/>
      <c r="AL328" s="66"/>
      <c r="AM328" s="66"/>
      <c r="AN328" s="2"/>
      <c r="AO328" s="2"/>
      <c r="AP328" s="2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</row>
    <row r="329" spans="1:218" s="4" customFormat="1">
      <c r="A329" s="6"/>
      <c r="B329" s="6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173"/>
      <c r="U329" s="2"/>
      <c r="V329" s="68"/>
      <c r="W329" s="120"/>
      <c r="X329" s="104"/>
      <c r="Y329" s="104"/>
      <c r="Z329" s="68"/>
      <c r="AA329" s="68"/>
      <c r="AB329" s="68"/>
      <c r="AC329" s="68"/>
      <c r="AD329" s="66"/>
      <c r="AE329" s="303"/>
      <c r="AF329" s="68"/>
      <c r="AG329" s="66"/>
      <c r="AH329" s="120"/>
      <c r="AI329" s="66"/>
      <c r="AJ329" s="66"/>
      <c r="AK329" s="66"/>
      <c r="AL329" s="66"/>
      <c r="AM329" s="66"/>
      <c r="AN329" s="2"/>
      <c r="AO329" s="2"/>
      <c r="AP329" s="2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</row>
    <row r="330" spans="1:218" s="4" customFormat="1">
      <c r="A330" s="6"/>
      <c r="B330" s="6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173"/>
      <c r="U330" s="2"/>
      <c r="V330" s="68"/>
      <c r="W330" s="120"/>
      <c r="X330" s="104"/>
      <c r="Y330" s="104"/>
      <c r="Z330" s="68"/>
      <c r="AA330" s="68"/>
      <c r="AB330" s="68"/>
      <c r="AC330" s="68"/>
      <c r="AD330" s="66"/>
      <c r="AE330" s="303"/>
      <c r="AF330" s="68"/>
      <c r="AG330" s="66"/>
      <c r="AH330" s="120"/>
      <c r="AI330" s="66"/>
      <c r="AJ330" s="66"/>
      <c r="AK330" s="66"/>
      <c r="AL330" s="66"/>
      <c r="AM330" s="66"/>
      <c r="AN330" s="2"/>
      <c r="AO330" s="2"/>
      <c r="AP330" s="2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</row>
    <row r="331" spans="1:218" s="4" customFormat="1">
      <c r="A331" s="6"/>
      <c r="B331" s="6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173"/>
      <c r="U331" s="2"/>
      <c r="V331" s="68"/>
      <c r="W331" s="120"/>
      <c r="X331" s="104"/>
      <c r="Y331" s="104"/>
      <c r="Z331" s="68"/>
      <c r="AA331" s="68"/>
      <c r="AB331" s="68"/>
      <c r="AC331" s="68"/>
      <c r="AD331" s="66"/>
      <c r="AE331" s="303"/>
      <c r="AF331" s="68"/>
      <c r="AG331" s="66"/>
      <c r="AH331" s="120"/>
      <c r="AI331" s="66"/>
      <c r="AJ331" s="66"/>
      <c r="AK331" s="66"/>
      <c r="AL331" s="66"/>
      <c r="AM331" s="66"/>
      <c r="AN331" s="2"/>
      <c r="AO331" s="2"/>
      <c r="AP331" s="2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</row>
    <row r="332" spans="1:218" s="4" customFormat="1">
      <c r="A332" s="6"/>
      <c r="B332" s="6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173"/>
      <c r="U332" s="2"/>
      <c r="V332" s="68"/>
      <c r="W332" s="120"/>
      <c r="X332" s="104"/>
      <c r="Y332" s="104"/>
      <c r="Z332" s="68"/>
      <c r="AA332" s="68"/>
      <c r="AB332" s="68"/>
      <c r="AC332" s="68"/>
      <c r="AD332" s="66"/>
      <c r="AE332" s="303"/>
      <c r="AF332" s="68"/>
      <c r="AG332" s="66"/>
      <c r="AH332" s="120"/>
      <c r="AI332" s="66"/>
      <c r="AJ332" s="66"/>
      <c r="AK332" s="66"/>
      <c r="AL332" s="66"/>
      <c r="AM332" s="66"/>
      <c r="AN332" s="2"/>
      <c r="AO332" s="2"/>
      <c r="AP332" s="2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</row>
    <row r="333" spans="1:218" s="4" customFormat="1">
      <c r="A333" s="6"/>
      <c r="B333" s="6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173"/>
      <c r="U333" s="2"/>
      <c r="V333" s="68"/>
      <c r="W333" s="120"/>
      <c r="X333" s="104"/>
      <c r="Y333" s="104"/>
      <c r="Z333" s="68"/>
      <c r="AA333" s="68"/>
      <c r="AB333" s="68"/>
      <c r="AC333" s="68"/>
      <c r="AD333" s="66"/>
      <c r="AE333" s="303"/>
      <c r="AF333" s="68"/>
      <c r="AG333" s="66"/>
      <c r="AH333" s="120"/>
      <c r="AI333" s="66"/>
      <c r="AJ333" s="66"/>
      <c r="AK333" s="66"/>
      <c r="AL333" s="66"/>
      <c r="AM333" s="66"/>
      <c r="AN333" s="2"/>
      <c r="AO333" s="2"/>
      <c r="AP333" s="2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</row>
    <row r="334" spans="1:218" s="4" customFormat="1">
      <c r="A334" s="6"/>
      <c r="B334" s="6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173"/>
      <c r="U334" s="2"/>
      <c r="V334" s="68"/>
      <c r="W334" s="120"/>
      <c r="X334" s="104"/>
      <c r="Y334" s="104"/>
      <c r="Z334" s="68"/>
      <c r="AA334" s="68"/>
      <c r="AB334" s="68"/>
      <c r="AC334" s="68"/>
      <c r="AD334" s="66"/>
      <c r="AE334" s="303"/>
      <c r="AF334" s="68"/>
      <c r="AG334" s="66"/>
      <c r="AH334" s="120"/>
      <c r="AI334" s="66"/>
      <c r="AJ334" s="66"/>
      <c r="AK334" s="66"/>
      <c r="AL334" s="66"/>
      <c r="AM334" s="66"/>
      <c r="AN334" s="2"/>
      <c r="AO334" s="2"/>
      <c r="AP334" s="2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</row>
    <row r="335" spans="1:218" s="4" customFormat="1">
      <c r="A335" s="6"/>
      <c r="B335" s="6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173"/>
      <c r="U335" s="2"/>
      <c r="V335" s="68"/>
      <c r="W335" s="120"/>
      <c r="X335" s="104"/>
      <c r="Y335" s="104"/>
      <c r="Z335" s="68"/>
      <c r="AA335" s="68"/>
      <c r="AB335" s="68"/>
      <c r="AC335" s="68"/>
      <c r="AD335" s="66"/>
      <c r="AE335" s="303"/>
      <c r="AF335" s="68"/>
      <c r="AG335" s="66"/>
      <c r="AH335" s="120"/>
      <c r="AI335" s="66"/>
      <c r="AJ335" s="66"/>
      <c r="AK335" s="66"/>
      <c r="AL335" s="66"/>
      <c r="AM335" s="66"/>
      <c r="AN335" s="2"/>
      <c r="AO335" s="2"/>
      <c r="AP335" s="2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</row>
    <row r="336" spans="1:218" s="4" customFormat="1">
      <c r="A336" s="6"/>
      <c r="B336" s="6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173"/>
      <c r="U336" s="2"/>
      <c r="V336" s="68"/>
      <c r="W336" s="120"/>
      <c r="X336" s="104"/>
      <c r="Y336" s="104"/>
      <c r="Z336" s="68"/>
      <c r="AA336" s="68"/>
      <c r="AB336" s="68"/>
      <c r="AC336" s="68"/>
      <c r="AD336" s="66"/>
      <c r="AE336" s="303"/>
      <c r="AF336" s="68"/>
      <c r="AG336" s="66"/>
      <c r="AH336" s="120"/>
      <c r="AI336" s="66"/>
      <c r="AJ336" s="66"/>
      <c r="AK336" s="66"/>
      <c r="AL336" s="66"/>
      <c r="AM336" s="66"/>
      <c r="AN336" s="2"/>
      <c r="AO336" s="2"/>
      <c r="AP336" s="2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</row>
    <row r="337" spans="1:218" s="4" customFormat="1">
      <c r="A337" s="6"/>
      <c r="B337" s="6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173"/>
      <c r="U337" s="2"/>
      <c r="V337" s="68"/>
      <c r="W337" s="120"/>
      <c r="X337" s="104"/>
      <c r="Y337" s="104"/>
      <c r="Z337" s="68"/>
      <c r="AA337" s="68"/>
      <c r="AB337" s="68"/>
      <c r="AC337" s="68"/>
      <c r="AD337" s="66"/>
      <c r="AE337" s="303"/>
      <c r="AF337" s="68"/>
      <c r="AG337" s="66"/>
      <c r="AH337" s="120"/>
      <c r="AI337" s="66"/>
      <c r="AJ337" s="66"/>
      <c r="AK337" s="66"/>
      <c r="AL337" s="66"/>
      <c r="AM337" s="66"/>
      <c r="AN337" s="2"/>
      <c r="AO337" s="2"/>
      <c r="AP337" s="2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</row>
    <row r="338" spans="1:218" s="4" customFormat="1">
      <c r="A338" s="6"/>
      <c r="B338" s="6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173"/>
      <c r="U338" s="2"/>
      <c r="V338" s="68"/>
      <c r="W338" s="120"/>
      <c r="X338" s="104"/>
      <c r="Y338" s="104"/>
      <c r="Z338" s="68"/>
      <c r="AA338" s="68"/>
      <c r="AB338" s="68"/>
      <c r="AC338" s="68"/>
      <c r="AD338" s="66"/>
      <c r="AE338" s="303"/>
      <c r="AF338" s="68"/>
      <c r="AG338" s="66"/>
      <c r="AH338" s="120"/>
      <c r="AI338" s="66"/>
      <c r="AJ338" s="66"/>
      <c r="AK338" s="66"/>
      <c r="AL338" s="66"/>
      <c r="AM338" s="66"/>
      <c r="AN338" s="2"/>
      <c r="AO338" s="2"/>
      <c r="AP338" s="2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</row>
    <row r="339" spans="1:218" s="4" customFormat="1">
      <c r="A339" s="6"/>
      <c r="B339" s="6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173"/>
      <c r="U339" s="2"/>
      <c r="V339" s="68"/>
      <c r="W339" s="120"/>
      <c r="X339" s="104"/>
      <c r="Y339" s="104"/>
      <c r="Z339" s="68"/>
      <c r="AA339" s="68"/>
      <c r="AB339" s="68"/>
      <c r="AC339" s="68"/>
      <c r="AD339" s="66"/>
      <c r="AE339" s="303"/>
      <c r="AF339" s="68"/>
      <c r="AG339" s="66"/>
      <c r="AH339" s="120"/>
      <c r="AI339" s="66"/>
      <c r="AJ339" s="66"/>
      <c r="AK339" s="66"/>
      <c r="AL339" s="66"/>
      <c r="AM339" s="66"/>
      <c r="AN339" s="2"/>
      <c r="AO339" s="2"/>
      <c r="AP339" s="2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</row>
    <row r="340" spans="1:218" s="4" customFormat="1">
      <c r="A340" s="6"/>
      <c r="B340" s="6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173"/>
      <c r="U340" s="2"/>
      <c r="V340" s="68"/>
      <c r="W340" s="120"/>
      <c r="X340" s="104"/>
      <c r="Y340" s="104"/>
      <c r="Z340" s="68"/>
      <c r="AA340" s="68"/>
      <c r="AB340" s="68"/>
      <c r="AC340" s="68"/>
      <c r="AD340" s="66"/>
      <c r="AE340" s="303"/>
      <c r="AF340" s="68"/>
      <c r="AG340" s="66"/>
      <c r="AH340" s="120"/>
      <c r="AI340" s="66"/>
      <c r="AJ340" s="66"/>
      <c r="AK340" s="66"/>
      <c r="AL340" s="66"/>
      <c r="AM340" s="66"/>
      <c r="AN340" s="2"/>
      <c r="AO340" s="2"/>
      <c r="AP340" s="2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</row>
    <row r="341" spans="1:218" s="4" customFormat="1">
      <c r="A341" s="6"/>
      <c r="B341" s="6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173"/>
      <c r="U341" s="2"/>
      <c r="V341" s="68"/>
      <c r="W341" s="120"/>
      <c r="X341" s="104"/>
      <c r="Y341" s="104"/>
      <c r="Z341" s="68"/>
      <c r="AA341" s="68"/>
      <c r="AB341" s="68"/>
      <c r="AC341" s="68"/>
      <c r="AD341" s="66"/>
      <c r="AE341" s="303"/>
      <c r="AF341" s="68"/>
      <c r="AG341" s="66"/>
      <c r="AH341" s="120"/>
      <c r="AI341" s="66"/>
      <c r="AJ341" s="66"/>
      <c r="AK341" s="66"/>
      <c r="AL341" s="66"/>
      <c r="AM341" s="66"/>
      <c r="AN341" s="2"/>
      <c r="AO341" s="2"/>
      <c r="AP341" s="2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</row>
    <row r="342" spans="1:218" s="4" customFormat="1">
      <c r="A342" s="6"/>
      <c r="B342" s="6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173"/>
      <c r="U342" s="2"/>
      <c r="V342" s="68"/>
      <c r="W342" s="120"/>
      <c r="X342" s="104"/>
      <c r="Y342" s="104"/>
      <c r="Z342" s="68"/>
      <c r="AA342" s="68"/>
      <c r="AB342" s="68"/>
      <c r="AC342" s="68"/>
      <c r="AD342" s="66"/>
      <c r="AE342" s="303"/>
      <c r="AF342" s="68"/>
      <c r="AG342" s="66"/>
      <c r="AH342" s="120"/>
      <c r="AI342" s="66"/>
      <c r="AJ342" s="66"/>
      <c r="AK342" s="66"/>
      <c r="AL342" s="66"/>
      <c r="AM342" s="66"/>
      <c r="AN342" s="2"/>
      <c r="AO342" s="2"/>
      <c r="AP342" s="2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</row>
    <row r="343" spans="1:218" s="4" customFormat="1">
      <c r="A343" s="6"/>
      <c r="B343" s="6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173"/>
      <c r="U343" s="2"/>
      <c r="V343" s="68"/>
      <c r="W343" s="120"/>
      <c r="X343" s="104"/>
      <c r="Y343" s="104"/>
      <c r="Z343" s="68"/>
      <c r="AA343" s="68"/>
      <c r="AB343" s="68"/>
      <c r="AC343" s="68"/>
      <c r="AD343" s="66"/>
      <c r="AE343" s="303"/>
      <c r="AF343" s="68"/>
      <c r="AG343" s="66"/>
      <c r="AH343" s="120"/>
      <c r="AI343" s="66"/>
      <c r="AJ343" s="66"/>
      <c r="AK343" s="66"/>
      <c r="AL343" s="66"/>
      <c r="AM343" s="66"/>
      <c r="AN343" s="2"/>
      <c r="AO343" s="2"/>
      <c r="AP343" s="2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</row>
    <row r="344" spans="1:218" s="4" customFormat="1">
      <c r="A344" s="6"/>
      <c r="B344" s="6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173"/>
      <c r="U344" s="2"/>
      <c r="V344" s="68"/>
      <c r="W344" s="120"/>
      <c r="X344" s="104"/>
      <c r="Y344" s="104"/>
      <c r="Z344" s="68"/>
      <c r="AA344" s="68"/>
      <c r="AB344" s="68"/>
      <c r="AC344" s="68"/>
      <c r="AD344" s="66"/>
      <c r="AE344" s="303"/>
      <c r="AF344" s="68"/>
      <c r="AG344" s="66"/>
      <c r="AH344" s="120"/>
      <c r="AI344" s="66"/>
      <c r="AJ344" s="66"/>
      <c r="AK344" s="66"/>
      <c r="AL344" s="66"/>
      <c r="AM344" s="66"/>
      <c r="AN344" s="2"/>
      <c r="AO344" s="2"/>
      <c r="AP344" s="2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</row>
    <row r="345" spans="1:218" s="4" customFormat="1">
      <c r="A345" s="6"/>
      <c r="B345" s="6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173"/>
      <c r="U345" s="2"/>
      <c r="V345" s="68"/>
      <c r="W345" s="120"/>
      <c r="X345" s="104"/>
      <c r="Y345" s="104"/>
      <c r="Z345" s="68"/>
      <c r="AA345" s="68"/>
      <c r="AB345" s="68"/>
      <c r="AC345" s="68"/>
      <c r="AD345" s="66"/>
      <c r="AE345" s="303"/>
      <c r="AF345" s="68"/>
      <c r="AG345" s="66"/>
      <c r="AH345" s="120"/>
      <c r="AI345" s="66"/>
      <c r="AJ345" s="66"/>
      <c r="AK345" s="66"/>
      <c r="AL345" s="66"/>
      <c r="AM345" s="66"/>
      <c r="AN345" s="2"/>
      <c r="AO345" s="2"/>
      <c r="AP345" s="2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</row>
    <row r="346" spans="1:218" s="4" customFormat="1">
      <c r="A346" s="6"/>
      <c r="B346" s="6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173"/>
      <c r="U346" s="2"/>
      <c r="V346" s="68"/>
      <c r="W346" s="120"/>
      <c r="X346" s="104"/>
      <c r="Y346" s="104"/>
      <c r="Z346" s="68"/>
      <c r="AA346" s="68"/>
      <c r="AB346" s="68"/>
      <c r="AC346" s="68"/>
      <c r="AD346" s="66"/>
      <c r="AE346" s="303"/>
      <c r="AF346" s="68"/>
      <c r="AG346" s="66"/>
      <c r="AH346" s="120"/>
      <c r="AI346" s="66"/>
      <c r="AJ346" s="66"/>
      <c r="AK346" s="66"/>
      <c r="AL346" s="66"/>
      <c r="AM346" s="66"/>
      <c r="AN346" s="2"/>
      <c r="AO346" s="2"/>
      <c r="AP346" s="2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</row>
    <row r="347" spans="1:218" s="4" customFormat="1">
      <c r="A347" s="6"/>
      <c r="B347" s="6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173"/>
      <c r="U347" s="2"/>
      <c r="V347" s="68"/>
      <c r="W347" s="120"/>
      <c r="X347" s="104"/>
      <c r="Y347" s="104"/>
      <c r="Z347" s="68"/>
      <c r="AA347" s="68"/>
      <c r="AB347" s="68"/>
      <c r="AC347" s="68"/>
      <c r="AD347" s="66"/>
      <c r="AE347" s="303"/>
      <c r="AF347" s="68"/>
      <c r="AG347" s="66"/>
      <c r="AH347" s="120"/>
      <c r="AI347" s="66"/>
      <c r="AJ347" s="66"/>
      <c r="AK347" s="66"/>
      <c r="AL347" s="66"/>
      <c r="AM347" s="66"/>
      <c r="AN347" s="2"/>
      <c r="AO347" s="2"/>
      <c r="AP347" s="2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</row>
    <row r="348" spans="1:218" s="4" customFormat="1">
      <c r="A348" s="6"/>
      <c r="B348" s="6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173"/>
      <c r="U348" s="2"/>
      <c r="V348" s="68"/>
      <c r="W348" s="120"/>
      <c r="X348" s="104"/>
      <c r="Y348" s="104"/>
      <c r="Z348" s="68"/>
      <c r="AA348" s="68"/>
      <c r="AB348" s="68"/>
      <c r="AC348" s="68"/>
      <c r="AD348" s="66"/>
      <c r="AE348" s="303"/>
      <c r="AF348" s="68"/>
      <c r="AG348" s="66"/>
      <c r="AH348" s="120"/>
      <c r="AI348" s="66"/>
      <c r="AJ348" s="66"/>
      <c r="AK348" s="66"/>
      <c r="AL348" s="66"/>
      <c r="AM348" s="66"/>
      <c r="AN348" s="2"/>
      <c r="AO348" s="2"/>
      <c r="AP348" s="2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</row>
    <row r="349" spans="1:218" s="4" customFormat="1">
      <c r="A349" s="6"/>
      <c r="B349" s="6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173"/>
      <c r="U349" s="2"/>
      <c r="V349" s="68"/>
      <c r="W349" s="120"/>
      <c r="X349" s="104"/>
      <c r="Y349" s="104"/>
      <c r="Z349" s="68"/>
      <c r="AA349" s="68"/>
      <c r="AB349" s="68"/>
      <c r="AC349" s="68"/>
      <c r="AD349" s="66"/>
      <c r="AE349" s="303"/>
      <c r="AF349" s="68"/>
      <c r="AG349" s="66"/>
      <c r="AH349" s="120"/>
      <c r="AI349" s="66"/>
      <c r="AJ349" s="66"/>
      <c r="AK349" s="66"/>
      <c r="AL349" s="66"/>
      <c r="AM349" s="66"/>
      <c r="AN349" s="2"/>
      <c r="AO349" s="2"/>
      <c r="AP349" s="2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</row>
    <row r="350" spans="1:218" s="4" customFormat="1">
      <c r="A350" s="6"/>
      <c r="B350" s="6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173"/>
      <c r="U350" s="2"/>
      <c r="V350" s="68"/>
      <c r="W350" s="120"/>
      <c r="X350" s="104"/>
      <c r="Y350" s="104"/>
      <c r="Z350" s="68"/>
      <c r="AA350" s="68"/>
      <c r="AB350" s="68"/>
      <c r="AC350" s="68"/>
      <c r="AD350" s="66"/>
      <c r="AE350" s="303"/>
      <c r="AF350" s="68"/>
      <c r="AG350" s="66"/>
      <c r="AH350" s="120"/>
      <c r="AI350" s="66"/>
      <c r="AJ350" s="66"/>
      <c r="AK350" s="66"/>
      <c r="AL350" s="66"/>
      <c r="AM350" s="66"/>
      <c r="AN350" s="2"/>
      <c r="AO350" s="2"/>
      <c r="AP350" s="2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</row>
    <row r="351" spans="1:218" s="4" customFormat="1">
      <c r="A351" s="6"/>
      <c r="B351" s="6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173"/>
      <c r="U351" s="2"/>
      <c r="V351" s="68"/>
      <c r="W351" s="120"/>
      <c r="X351" s="104"/>
      <c r="Y351" s="104"/>
      <c r="Z351" s="68"/>
      <c r="AA351" s="68"/>
      <c r="AB351" s="68"/>
      <c r="AC351" s="68"/>
      <c r="AD351" s="66"/>
      <c r="AE351" s="303"/>
      <c r="AF351" s="68"/>
      <c r="AG351" s="66"/>
      <c r="AH351" s="120"/>
      <c r="AI351" s="66"/>
      <c r="AJ351" s="66"/>
      <c r="AK351" s="66"/>
      <c r="AL351" s="66"/>
      <c r="AM351" s="66"/>
      <c r="AN351" s="2"/>
      <c r="AO351" s="2"/>
      <c r="AP351" s="2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</row>
    <row r="352" spans="1:218" s="4" customFormat="1">
      <c r="A352" s="6"/>
      <c r="B352" s="6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173"/>
      <c r="U352" s="2"/>
      <c r="V352" s="68"/>
      <c r="W352" s="120"/>
      <c r="X352" s="104"/>
      <c r="Y352" s="104"/>
      <c r="Z352" s="68"/>
      <c r="AA352" s="68"/>
      <c r="AB352" s="68"/>
      <c r="AC352" s="68"/>
      <c r="AD352" s="66"/>
      <c r="AE352" s="303"/>
      <c r="AF352" s="68"/>
      <c r="AG352" s="66"/>
      <c r="AH352" s="120"/>
      <c r="AI352" s="66"/>
      <c r="AJ352" s="66"/>
      <c r="AK352" s="66"/>
      <c r="AL352" s="66"/>
      <c r="AM352" s="66"/>
      <c r="AN352" s="2"/>
      <c r="AO352" s="2"/>
      <c r="AP352" s="2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</row>
    <row r="353" spans="1:218" s="4" customFormat="1">
      <c r="A353" s="6"/>
      <c r="B353" s="6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173"/>
      <c r="U353" s="2"/>
      <c r="V353" s="68"/>
      <c r="W353" s="120"/>
      <c r="X353" s="104"/>
      <c r="Y353" s="104"/>
      <c r="Z353" s="68"/>
      <c r="AA353" s="68"/>
      <c r="AB353" s="68"/>
      <c r="AC353" s="68"/>
      <c r="AD353" s="66"/>
      <c r="AE353" s="303"/>
      <c r="AF353" s="68"/>
      <c r="AG353" s="66"/>
      <c r="AH353" s="120"/>
      <c r="AI353" s="66"/>
      <c r="AJ353" s="66"/>
      <c r="AK353" s="66"/>
      <c r="AL353" s="66"/>
      <c r="AM353" s="66"/>
      <c r="AN353" s="2"/>
      <c r="AO353" s="2"/>
      <c r="AP353" s="2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</row>
    <row r="354" spans="1:218" s="4" customFormat="1">
      <c r="A354" s="6"/>
      <c r="B354" s="6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173"/>
      <c r="U354" s="2"/>
      <c r="V354" s="68"/>
      <c r="W354" s="120"/>
      <c r="X354" s="104"/>
      <c r="Y354" s="104"/>
      <c r="Z354" s="68"/>
      <c r="AA354" s="68"/>
      <c r="AB354" s="68"/>
      <c r="AC354" s="68"/>
      <c r="AD354" s="66"/>
      <c r="AE354" s="303"/>
      <c r="AF354" s="68"/>
      <c r="AG354" s="66"/>
      <c r="AH354" s="120"/>
      <c r="AI354" s="66"/>
      <c r="AJ354" s="66"/>
      <c r="AK354" s="66"/>
      <c r="AL354" s="66"/>
      <c r="AM354" s="66"/>
      <c r="AN354" s="2"/>
      <c r="AO354" s="2"/>
      <c r="AP354" s="2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</row>
    <row r="355" spans="1:218" s="4" customFormat="1">
      <c r="A355" s="6"/>
      <c r="B355" s="6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173"/>
      <c r="U355" s="2"/>
      <c r="V355" s="68"/>
      <c r="W355" s="120"/>
      <c r="X355" s="104"/>
      <c r="Y355" s="104"/>
      <c r="Z355" s="68"/>
      <c r="AA355" s="68"/>
      <c r="AB355" s="68"/>
      <c r="AC355" s="68"/>
      <c r="AD355" s="66"/>
      <c r="AE355" s="303"/>
      <c r="AF355" s="68"/>
      <c r="AG355" s="66"/>
      <c r="AH355" s="120"/>
      <c r="AI355" s="66"/>
      <c r="AJ355" s="66"/>
      <c r="AK355" s="66"/>
      <c r="AL355" s="66"/>
      <c r="AM355" s="66"/>
      <c r="AN355" s="2"/>
      <c r="AO355" s="2"/>
      <c r="AP355" s="2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</row>
    <row r="356" spans="1:218" s="4" customFormat="1">
      <c r="A356" s="6"/>
      <c r="B356" s="6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173"/>
      <c r="U356" s="2"/>
      <c r="V356" s="68"/>
      <c r="W356" s="120"/>
      <c r="X356" s="104"/>
      <c r="Y356" s="104"/>
      <c r="Z356" s="68"/>
      <c r="AA356" s="68"/>
      <c r="AB356" s="68"/>
      <c r="AC356" s="68"/>
      <c r="AD356" s="66"/>
      <c r="AE356" s="303"/>
      <c r="AF356" s="68"/>
      <c r="AG356" s="66"/>
      <c r="AH356" s="120"/>
      <c r="AI356" s="66"/>
      <c r="AJ356" s="66"/>
      <c r="AK356" s="66"/>
      <c r="AL356" s="66"/>
      <c r="AM356" s="66"/>
      <c r="AN356" s="2"/>
      <c r="AO356" s="2"/>
      <c r="AP356" s="2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</row>
    <row r="357" spans="1:218" s="4" customFormat="1">
      <c r="A357" s="6"/>
      <c r="B357" s="6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173"/>
      <c r="U357" s="2"/>
      <c r="V357" s="68"/>
      <c r="W357" s="120"/>
      <c r="X357" s="104"/>
      <c r="Y357" s="104"/>
      <c r="Z357" s="68"/>
      <c r="AA357" s="68"/>
      <c r="AB357" s="68"/>
      <c r="AC357" s="68"/>
      <c r="AD357" s="66"/>
      <c r="AE357" s="303"/>
      <c r="AF357" s="68"/>
      <c r="AG357" s="66"/>
      <c r="AH357" s="120"/>
      <c r="AI357" s="66"/>
      <c r="AJ357" s="66"/>
      <c r="AK357" s="66"/>
      <c r="AL357" s="66"/>
      <c r="AM357" s="66"/>
      <c r="AN357" s="2"/>
      <c r="AO357" s="2"/>
      <c r="AP357" s="2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</row>
    <row r="358" spans="1:218" s="4" customFormat="1">
      <c r="A358" s="6"/>
      <c r="B358" s="6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173"/>
      <c r="U358" s="2"/>
      <c r="V358" s="68"/>
      <c r="W358" s="120"/>
      <c r="X358" s="104"/>
      <c r="Y358" s="104"/>
      <c r="Z358" s="68"/>
      <c r="AA358" s="68"/>
      <c r="AB358" s="68"/>
      <c r="AC358" s="68"/>
      <c r="AD358" s="66"/>
      <c r="AE358" s="303"/>
      <c r="AF358" s="68"/>
      <c r="AG358" s="66"/>
      <c r="AH358" s="120"/>
      <c r="AI358" s="66"/>
      <c r="AJ358" s="66"/>
      <c r="AK358" s="66"/>
      <c r="AL358" s="66"/>
      <c r="AM358" s="66"/>
      <c r="AN358" s="2"/>
      <c r="AO358" s="2"/>
      <c r="AP358" s="2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</row>
    <row r="359" spans="1:218" s="4" customFormat="1">
      <c r="A359" s="6"/>
      <c r="B359" s="6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173"/>
      <c r="U359" s="2"/>
      <c r="V359" s="68"/>
      <c r="W359" s="120"/>
      <c r="X359" s="104"/>
      <c r="Y359" s="104"/>
      <c r="Z359" s="68"/>
      <c r="AA359" s="68"/>
      <c r="AB359" s="68"/>
      <c r="AC359" s="68"/>
      <c r="AD359" s="66"/>
      <c r="AE359" s="303"/>
      <c r="AF359" s="68"/>
      <c r="AG359" s="66"/>
      <c r="AH359" s="120"/>
      <c r="AI359" s="66"/>
      <c r="AJ359" s="66"/>
      <c r="AK359" s="66"/>
      <c r="AL359" s="66"/>
      <c r="AM359" s="66"/>
      <c r="AN359" s="2"/>
      <c r="AO359" s="2"/>
      <c r="AP359" s="2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</row>
    <row r="360" spans="1:218" s="4" customFormat="1">
      <c r="A360" s="6"/>
      <c r="B360" s="6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173"/>
      <c r="U360" s="2"/>
      <c r="V360" s="68"/>
      <c r="W360" s="120"/>
      <c r="X360" s="104"/>
      <c r="Y360" s="104"/>
      <c r="Z360" s="68"/>
      <c r="AA360" s="68"/>
      <c r="AB360" s="68"/>
      <c r="AC360" s="68"/>
      <c r="AD360" s="66"/>
      <c r="AE360" s="303"/>
      <c r="AF360" s="68"/>
      <c r="AG360" s="66"/>
      <c r="AH360" s="120"/>
      <c r="AI360" s="66"/>
      <c r="AJ360" s="66"/>
      <c r="AK360" s="66"/>
      <c r="AL360" s="66"/>
      <c r="AM360" s="66"/>
      <c r="AN360" s="2"/>
      <c r="AO360" s="2"/>
      <c r="AP360" s="2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</row>
    <row r="361" spans="1:218" s="4" customFormat="1">
      <c r="A361" s="6"/>
      <c r="B361" s="6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173"/>
      <c r="U361" s="2"/>
      <c r="V361" s="68"/>
      <c r="W361" s="120"/>
      <c r="X361" s="104"/>
      <c r="Y361" s="104"/>
      <c r="Z361" s="68"/>
      <c r="AA361" s="68"/>
      <c r="AB361" s="68"/>
      <c r="AC361" s="68"/>
      <c r="AD361" s="66"/>
      <c r="AE361" s="303"/>
      <c r="AF361" s="68"/>
      <c r="AG361" s="66"/>
      <c r="AH361" s="120"/>
      <c r="AI361" s="66"/>
      <c r="AJ361" s="66"/>
      <c r="AK361" s="66"/>
      <c r="AL361" s="66"/>
      <c r="AM361" s="66"/>
      <c r="AN361" s="2"/>
      <c r="AO361" s="2"/>
      <c r="AP361" s="2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</row>
    <row r="362" spans="1:218" s="4" customFormat="1">
      <c r="A362" s="6"/>
      <c r="B362" s="6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173"/>
      <c r="U362" s="2"/>
      <c r="V362" s="68"/>
      <c r="W362" s="120"/>
      <c r="X362" s="104"/>
      <c r="Y362" s="104"/>
      <c r="Z362" s="68"/>
      <c r="AA362" s="68"/>
      <c r="AB362" s="68"/>
      <c r="AC362" s="68"/>
      <c r="AD362" s="66"/>
      <c r="AE362" s="303"/>
      <c r="AF362" s="68"/>
      <c r="AG362" s="66"/>
      <c r="AH362" s="120"/>
      <c r="AI362" s="66"/>
      <c r="AJ362" s="66"/>
      <c r="AK362" s="66"/>
      <c r="AL362" s="66"/>
      <c r="AM362" s="66"/>
      <c r="AN362" s="2"/>
      <c r="AO362" s="2"/>
      <c r="AP362" s="2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</row>
    <row r="363" spans="1:218" s="4" customFormat="1">
      <c r="A363" s="6"/>
      <c r="B363" s="6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173"/>
      <c r="U363" s="2"/>
      <c r="V363" s="68"/>
      <c r="W363" s="120"/>
      <c r="X363" s="104"/>
      <c r="Y363" s="104"/>
      <c r="Z363" s="68"/>
      <c r="AA363" s="68"/>
      <c r="AB363" s="68"/>
      <c r="AC363" s="68"/>
      <c r="AD363" s="66"/>
      <c r="AE363" s="303"/>
      <c r="AF363" s="68"/>
      <c r="AG363" s="66"/>
      <c r="AH363" s="120"/>
      <c r="AI363" s="66"/>
      <c r="AJ363" s="66"/>
      <c r="AK363" s="66"/>
      <c r="AL363" s="66"/>
      <c r="AM363" s="66"/>
      <c r="AN363" s="2"/>
      <c r="AO363" s="2"/>
      <c r="AP363" s="2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</row>
    <row r="364" spans="1:218" s="4" customFormat="1">
      <c r="A364" s="6"/>
      <c r="B364" s="6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173"/>
      <c r="U364" s="2"/>
      <c r="V364" s="68"/>
      <c r="W364" s="120"/>
      <c r="X364" s="104"/>
      <c r="Y364" s="104"/>
      <c r="Z364" s="68"/>
      <c r="AA364" s="68"/>
      <c r="AB364" s="68"/>
      <c r="AC364" s="68"/>
      <c r="AD364" s="66"/>
      <c r="AE364" s="303"/>
      <c r="AF364" s="68"/>
      <c r="AG364" s="66"/>
      <c r="AH364" s="120"/>
      <c r="AI364" s="66"/>
      <c r="AJ364" s="66"/>
      <c r="AK364" s="66"/>
      <c r="AL364" s="66"/>
      <c r="AM364" s="66"/>
      <c r="AN364" s="2"/>
      <c r="AO364" s="2"/>
      <c r="AP364" s="2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</row>
    <row r="365" spans="1:218" s="4" customFormat="1">
      <c r="A365" s="6"/>
      <c r="B365" s="6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173"/>
      <c r="U365" s="2"/>
      <c r="V365" s="68"/>
      <c r="W365" s="120"/>
      <c r="X365" s="104"/>
      <c r="Y365" s="104"/>
      <c r="Z365" s="68"/>
      <c r="AA365" s="68"/>
      <c r="AB365" s="68"/>
      <c r="AC365" s="68"/>
      <c r="AD365" s="66"/>
      <c r="AE365" s="303"/>
      <c r="AF365" s="68"/>
      <c r="AG365" s="66"/>
      <c r="AH365" s="120"/>
      <c r="AI365" s="66"/>
      <c r="AJ365" s="66"/>
      <c r="AK365" s="66"/>
      <c r="AL365" s="66"/>
      <c r="AM365" s="66"/>
      <c r="AN365" s="2"/>
      <c r="AO365" s="2"/>
      <c r="AP365" s="2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</row>
    <row r="366" spans="1:218" s="4" customFormat="1">
      <c r="A366" s="6"/>
      <c r="B366" s="6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173"/>
      <c r="U366" s="2"/>
      <c r="V366" s="68"/>
      <c r="W366" s="120"/>
      <c r="X366" s="104"/>
      <c r="Y366" s="104"/>
      <c r="Z366" s="68"/>
      <c r="AA366" s="68"/>
      <c r="AB366" s="68"/>
      <c r="AC366" s="68"/>
      <c r="AD366" s="66"/>
      <c r="AE366" s="303"/>
      <c r="AF366" s="68"/>
      <c r="AG366" s="66"/>
      <c r="AH366" s="120"/>
      <c r="AI366" s="66"/>
      <c r="AJ366" s="66"/>
      <c r="AK366" s="66"/>
      <c r="AL366" s="66"/>
      <c r="AM366" s="66"/>
      <c r="AN366" s="2"/>
      <c r="AO366" s="2"/>
      <c r="AP366" s="2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</row>
    <row r="367" spans="1:218" s="4" customFormat="1">
      <c r="A367" s="6"/>
      <c r="B367" s="6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173"/>
      <c r="U367" s="2"/>
      <c r="V367" s="68"/>
      <c r="W367" s="120"/>
      <c r="X367" s="104"/>
      <c r="Y367" s="104"/>
      <c r="Z367" s="68"/>
      <c r="AA367" s="68"/>
      <c r="AB367" s="68"/>
      <c r="AC367" s="68"/>
      <c r="AD367" s="66"/>
      <c r="AE367" s="303"/>
      <c r="AF367" s="68"/>
      <c r="AG367" s="66"/>
      <c r="AH367" s="120"/>
      <c r="AI367" s="66"/>
      <c r="AJ367" s="66"/>
      <c r="AK367" s="66"/>
      <c r="AL367" s="66"/>
      <c r="AM367" s="66"/>
      <c r="AN367" s="2"/>
      <c r="AO367" s="2"/>
      <c r="AP367" s="2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</row>
    <row r="368" spans="1:218" s="4" customFormat="1">
      <c r="A368" s="6"/>
      <c r="B368" s="6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173"/>
      <c r="U368" s="2"/>
      <c r="V368" s="68"/>
      <c r="W368" s="120"/>
      <c r="X368" s="104"/>
      <c r="Y368" s="104"/>
      <c r="Z368" s="68"/>
      <c r="AA368" s="68"/>
      <c r="AB368" s="68"/>
      <c r="AC368" s="68"/>
      <c r="AD368" s="66"/>
      <c r="AE368" s="303"/>
      <c r="AF368" s="68"/>
      <c r="AG368" s="66"/>
      <c r="AH368" s="120"/>
      <c r="AI368" s="66"/>
      <c r="AJ368" s="66"/>
      <c r="AK368" s="66"/>
      <c r="AL368" s="66"/>
      <c r="AM368" s="66"/>
      <c r="AN368" s="2"/>
      <c r="AO368" s="2"/>
      <c r="AP368" s="2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</row>
    <row r="369" spans="1:218" s="4" customFormat="1">
      <c r="A369" s="6"/>
      <c r="B369" s="6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173"/>
      <c r="U369" s="2"/>
      <c r="V369" s="68"/>
      <c r="W369" s="120"/>
      <c r="X369" s="104"/>
      <c r="Y369" s="104"/>
      <c r="Z369" s="68"/>
      <c r="AA369" s="68"/>
      <c r="AB369" s="68"/>
      <c r="AC369" s="68"/>
      <c r="AD369" s="66"/>
      <c r="AE369" s="303"/>
      <c r="AF369" s="68"/>
      <c r="AG369" s="66"/>
      <c r="AH369" s="120"/>
      <c r="AI369" s="66"/>
      <c r="AJ369" s="66"/>
      <c r="AK369" s="66"/>
      <c r="AL369" s="66"/>
      <c r="AM369" s="66"/>
      <c r="AN369" s="2"/>
      <c r="AO369" s="2"/>
      <c r="AP369" s="2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</row>
    <row r="370" spans="1:218" s="4" customFormat="1">
      <c r="A370" s="6"/>
      <c r="B370" s="6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173"/>
      <c r="U370" s="2"/>
      <c r="V370" s="68"/>
      <c r="W370" s="120"/>
      <c r="X370" s="104"/>
      <c r="Y370" s="104"/>
      <c r="Z370" s="68"/>
      <c r="AA370" s="68"/>
      <c r="AB370" s="68"/>
      <c r="AC370" s="68"/>
      <c r="AD370" s="66"/>
      <c r="AE370" s="303"/>
      <c r="AF370" s="68"/>
      <c r="AG370" s="66"/>
      <c r="AH370" s="120"/>
      <c r="AI370" s="66"/>
      <c r="AJ370" s="66"/>
      <c r="AK370" s="66"/>
      <c r="AL370" s="66"/>
      <c r="AM370" s="66"/>
      <c r="AN370" s="2"/>
      <c r="AO370" s="2"/>
      <c r="AP370" s="2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</row>
    <row r="371" spans="1:218" s="4" customFormat="1">
      <c r="A371" s="6"/>
      <c r="B371" s="6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173"/>
      <c r="U371" s="2"/>
      <c r="V371" s="68"/>
      <c r="W371" s="120"/>
      <c r="X371" s="104"/>
      <c r="Y371" s="104"/>
      <c r="Z371" s="68"/>
      <c r="AA371" s="68"/>
      <c r="AB371" s="68"/>
      <c r="AC371" s="68"/>
      <c r="AD371" s="66"/>
      <c r="AE371" s="303"/>
      <c r="AF371" s="68"/>
      <c r="AG371" s="66"/>
      <c r="AH371" s="120"/>
      <c r="AI371" s="66"/>
      <c r="AJ371" s="66"/>
      <c r="AK371" s="66"/>
      <c r="AL371" s="66"/>
      <c r="AM371" s="66"/>
      <c r="AN371" s="2"/>
      <c r="AO371" s="2"/>
      <c r="AP371" s="2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</row>
    <row r="372" spans="1:218" s="4" customFormat="1">
      <c r="A372" s="6"/>
      <c r="B372" s="6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173"/>
      <c r="U372" s="2"/>
      <c r="V372" s="68"/>
      <c r="W372" s="120"/>
      <c r="X372" s="104"/>
      <c r="Y372" s="104"/>
      <c r="Z372" s="68"/>
      <c r="AA372" s="68"/>
      <c r="AB372" s="68"/>
      <c r="AC372" s="68"/>
      <c r="AD372" s="66"/>
      <c r="AE372" s="303"/>
      <c r="AF372" s="68"/>
      <c r="AG372" s="66"/>
      <c r="AH372" s="120"/>
      <c r="AI372" s="66"/>
      <c r="AJ372" s="66"/>
      <c r="AK372" s="66"/>
      <c r="AL372" s="66"/>
      <c r="AM372" s="66"/>
      <c r="AN372" s="2"/>
      <c r="AO372" s="2"/>
      <c r="AP372" s="2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</row>
    <row r="373" spans="1:218" s="4" customFormat="1">
      <c r="A373" s="6"/>
      <c r="B373" s="6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173"/>
      <c r="U373" s="2"/>
      <c r="V373" s="68"/>
      <c r="W373" s="120"/>
      <c r="X373" s="104"/>
      <c r="Y373" s="104"/>
      <c r="Z373" s="68"/>
      <c r="AA373" s="68"/>
      <c r="AB373" s="68"/>
      <c r="AC373" s="68"/>
      <c r="AD373" s="66"/>
      <c r="AE373" s="303"/>
      <c r="AF373" s="68"/>
      <c r="AG373" s="66"/>
      <c r="AH373" s="120"/>
      <c r="AI373" s="66"/>
      <c r="AJ373" s="66"/>
      <c r="AK373" s="66"/>
      <c r="AL373" s="66"/>
      <c r="AM373" s="66"/>
      <c r="AN373" s="2"/>
      <c r="AO373" s="2"/>
      <c r="AP373" s="2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</row>
    <row r="374" spans="1:218" s="4" customFormat="1">
      <c r="A374" s="6"/>
      <c r="B374" s="6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173"/>
      <c r="U374" s="2"/>
      <c r="V374" s="68"/>
      <c r="W374" s="120"/>
      <c r="X374" s="104"/>
      <c r="Y374" s="104"/>
      <c r="Z374" s="68"/>
      <c r="AA374" s="68"/>
      <c r="AB374" s="68"/>
      <c r="AC374" s="68"/>
      <c r="AD374" s="66"/>
      <c r="AE374" s="303"/>
      <c r="AF374" s="68"/>
      <c r="AG374" s="66"/>
      <c r="AH374" s="120"/>
      <c r="AI374" s="66"/>
      <c r="AJ374" s="66"/>
      <c r="AK374" s="66"/>
      <c r="AL374" s="66"/>
      <c r="AM374" s="66"/>
      <c r="AN374" s="2"/>
      <c r="AO374" s="2"/>
      <c r="AP374" s="2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</row>
    <row r="375" spans="1:218" s="4" customFormat="1">
      <c r="A375" s="6"/>
      <c r="B375" s="6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173"/>
      <c r="U375" s="2"/>
      <c r="V375" s="68"/>
      <c r="W375" s="120"/>
      <c r="X375" s="104"/>
      <c r="Y375" s="104"/>
      <c r="Z375" s="68"/>
      <c r="AA375" s="68"/>
      <c r="AB375" s="68"/>
      <c r="AC375" s="68"/>
      <c r="AD375" s="66"/>
      <c r="AE375" s="303"/>
      <c r="AF375" s="68"/>
      <c r="AG375" s="66"/>
      <c r="AH375" s="120"/>
      <c r="AI375" s="66"/>
      <c r="AJ375" s="66"/>
      <c r="AK375" s="66"/>
      <c r="AL375" s="66"/>
      <c r="AM375" s="66"/>
      <c r="AN375" s="2"/>
      <c r="AO375" s="2"/>
      <c r="AP375" s="2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</row>
    <row r="376" spans="1:218" s="4" customFormat="1">
      <c r="A376" s="6"/>
      <c r="B376" s="6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173"/>
      <c r="U376" s="2"/>
      <c r="V376" s="68"/>
      <c r="W376" s="120"/>
      <c r="X376" s="104"/>
      <c r="Y376" s="104"/>
      <c r="Z376" s="68"/>
      <c r="AA376" s="68"/>
      <c r="AB376" s="68"/>
      <c r="AC376" s="68"/>
      <c r="AD376" s="66"/>
      <c r="AE376" s="303"/>
      <c r="AF376" s="68"/>
      <c r="AG376" s="66"/>
      <c r="AH376" s="120"/>
      <c r="AI376" s="66"/>
      <c r="AJ376" s="66"/>
      <c r="AK376" s="66"/>
      <c r="AL376" s="66"/>
      <c r="AM376" s="66"/>
      <c r="AN376" s="2"/>
      <c r="AO376" s="2"/>
      <c r="AP376" s="2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</row>
    <row r="377" spans="1:218" s="4" customFormat="1">
      <c r="A377" s="6"/>
      <c r="B377" s="6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173"/>
      <c r="U377" s="2"/>
      <c r="V377" s="68"/>
      <c r="W377" s="120"/>
      <c r="X377" s="104"/>
      <c r="Y377" s="104"/>
      <c r="Z377" s="68"/>
      <c r="AA377" s="68"/>
      <c r="AB377" s="68"/>
      <c r="AC377" s="68"/>
      <c r="AD377" s="66"/>
      <c r="AE377" s="303"/>
      <c r="AF377" s="68"/>
      <c r="AG377" s="66"/>
      <c r="AH377" s="120"/>
      <c r="AI377" s="66"/>
      <c r="AJ377" s="66"/>
      <c r="AK377" s="66"/>
      <c r="AL377" s="66"/>
      <c r="AM377" s="66"/>
      <c r="AN377" s="2"/>
      <c r="AO377" s="2"/>
      <c r="AP377" s="2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</row>
    <row r="378" spans="1:218" s="4" customFormat="1">
      <c r="A378" s="6"/>
      <c r="B378" s="6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173"/>
      <c r="U378" s="2"/>
      <c r="V378" s="68"/>
      <c r="W378" s="120"/>
      <c r="X378" s="104"/>
      <c r="Y378" s="104"/>
      <c r="Z378" s="68"/>
      <c r="AA378" s="68"/>
      <c r="AB378" s="68"/>
      <c r="AC378" s="68"/>
      <c r="AD378" s="66"/>
      <c r="AE378" s="303"/>
      <c r="AF378" s="68"/>
      <c r="AG378" s="66"/>
      <c r="AH378" s="120"/>
      <c r="AI378" s="66"/>
      <c r="AJ378" s="66"/>
      <c r="AK378" s="66"/>
      <c r="AL378" s="66"/>
      <c r="AM378" s="66"/>
      <c r="AN378" s="2"/>
      <c r="AO378" s="2"/>
      <c r="AP378" s="2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</row>
    <row r="379" spans="1:218" s="4" customFormat="1">
      <c r="A379" s="6"/>
      <c r="B379" s="6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173"/>
      <c r="U379" s="2"/>
      <c r="V379" s="68"/>
      <c r="W379" s="120"/>
      <c r="X379" s="104"/>
      <c r="Y379" s="104"/>
      <c r="Z379" s="68"/>
      <c r="AA379" s="68"/>
      <c r="AB379" s="68"/>
      <c r="AC379" s="68"/>
      <c r="AD379" s="66"/>
      <c r="AE379" s="303"/>
      <c r="AF379" s="68"/>
      <c r="AG379" s="66"/>
      <c r="AH379" s="120"/>
      <c r="AI379" s="66"/>
      <c r="AJ379" s="66"/>
      <c r="AK379" s="66"/>
      <c r="AL379" s="66"/>
      <c r="AM379" s="66"/>
      <c r="AN379" s="2"/>
      <c r="AO379" s="2"/>
      <c r="AP379" s="2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</row>
    <row r="380" spans="1:218" s="4" customFormat="1">
      <c r="A380" s="6"/>
      <c r="B380" s="6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173"/>
      <c r="U380" s="2"/>
      <c r="V380" s="68"/>
      <c r="W380" s="120"/>
      <c r="X380" s="104"/>
      <c r="Y380" s="104"/>
      <c r="Z380" s="68"/>
      <c r="AA380" s="68"/>
      <c r="AB380" s="68"/>
      <c r="AC380" s="68"/>
      <c r="AD380" s="66"/>
      <c r="AE380" s="303"/>
      <c r="AF380" s="68"/>
      <c r="AG380" s="66"/>
      <c r="AH380" s="120"/>
      <c r="AI380" s="66"/>
      <c r="AJ380" s="66"/>
      <c r="AK380" s="66"/>
      <c r="AL380" s="66"/>
      <c r="AM380" s="66"/>
      <c r="AN380" s="2"/>
      <c r="AO380" s="2"/>
      <c r="AP380" s="2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</row>
    <row r="381" spans="1:218" s="4" customFormat="1">
      <c r="A381" s="6"/>
      <c r="B381" s="6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173"/>
      <c r="U381" s="2"/>
      <c r="V381" s="68"/>
      <c r="W381" s="120"/>
      <c r="X381" s="104"/>
      <c r="Y381" s="104"/>
      <c r="Z381" s="68"/>
      <c r="AA381" s="68"/>
      <c r="AB381" s="68"/>
      <c r="AC381" s="68"/>
      <c r="AD381" s="66"/>
      <c r="AE381" s="303"/>
      <c r="AF381" s="68"/>
      <c r="AG381" s="66"/>
      <c r="AH381" s="120"/>
      <c r="AI381" s="66"/>
      <c r="AJ381" s="66"/>
      <c r="AK381" s="66"/>
      <c r="AL381" s="66"/>
      <c r="AM381" s="66"/>
      <c r="AN381" s="2"/>
      <c r="AO381" s="2"/>
      <c r="AP381" s="2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</row>
    <row r="382" spans="1:218" s="4" customFormat="1">
      <c r="A382" s="6"/>
      <c r="B382" s="6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173"/>
      <c r="U382" s="2"/>
      <c r="V382" s="68"/>
      <c r="W382" s="120"/>
      <c r="X382" s="104"/>
      <c r="Y382" s="104"/>
      <c r="Z382" s="68"/>
      <c r="AA382" s="68"/>
      <c r="AB382" s="68"/>
      <c r="AC382" s="68"/>
      <c r="AD382" s="66"/>
      <c r="AE382" s="303"/>
      <c r="AF382" s="68"/>
      <c r="AG382" s="66"/>
      <c r="AH382" s="120"/>
      <c r="AI382" s="66"/>
      <c r="AJ382" s="66"/>
      <c r="AK382" s="66"/>
      <c r="AL382" s="66"/>
      <c r="AM382" s="66"/>
      <c r="AN382" s="2"/>
      <c r="AO382" s="2"/>
      <c r="AP382" s="2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</row>
    <row r="383" spans="1:218" s="4" customFormat="1">
      <c r="A383" s="6"/>
      <c r="B383" s="6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173"/>
      <c r="U383" s="2"/>
      <c r="V383" s="68"/>
      <c r="W383" s="120"/>
      <c r="X383" s="104"/>
      <c r="Y383" s="104"/>
      <c r="Z383" s="68"/>
      <c r="AA383" s="68"/>
      <c r="AB383" s="68"/>
      <c r="AC383" s="68"/>
      <c r="AD383" s="66"/>
      <c r="AE383" s="303"/>
      <c r="AF383" s="68"/>
      <c r="AG383" s="66"/>
      <c r="AH383" s="120"/>
      <c r="AI383" s="66"/>
      <c r="AJ383" s="66"/>
      <c r="AK383" s="66"/>
      <c r="AL383" s="66"/>
      <c r="AM383" s="66"/>
      <c r="AN383" s="2"/>
      <c r="AO383" s="2"/>
      <c r="AP383" s="2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</row>
    <row r="384" spans="1:218" s="4" customFormat="1">
      <c r="A384" s="6"/>
      <c r="B384" s="6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173"/>
      <c r="U384" s="2"/>
      <c r="V384" s="68"/>
      <c r="W384" s="120"/>
      <c r="X384" s="104"/>
      <c r="Y384" s="104"/>
      <c r="Z384" s="68"/>
      <c r="AA384" s="68"/>
      <c r="AB384" s="68"/>
      <c r="AC384" s="68"/>
      <c r="AD384" s="66"/>
      <c r="AE384" s="303"/>
      <c r="AF384" s="68"/>
      <c r="AG384" s="66"/>
      <c r="AH384" s="120"/>
      <c r="AI384" s="66"/>
      <c r="AJ384" s="66"/>
      <c r="AK384" s="66"/>
      <c r="AL384" s="66"/>
      <c r="AM384" s="66"/>
      <c r="AN384" s="2"/>
      <c r="AO384" s="2"/>
      <c r="AP384" s="2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</row>
    <row r="385" spans="1:218" s="4" customFormat="1">
      <c r="A385" s="6"/>
      <c r="B385" s="6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173"/>
      <c r="U385" s="2"/>
      <c r="V385" s="68"/>
      <c r="W385" s="120"/>
      <c r="X385" s="104"/>
      <c r="Y385" s="104"/>
      <c r="Z385" s="68"/>
      <c r="AA385" s="68"/>
      <c r="AB385" s="68"/>
      <c r="AC385" s="68"/>
      <c r="AD385" s="66"/>
      <c r="AE385" s="303"/>
      <c r="AF385" s="68"/>
      <c r="AG385" s="66"/>
      <c r="AH385" s="120"/>
      <c r="AI385" s="66"/>
      <c r="AJ385" s="66"/>
      <c r="AK385" s="66"/>
      <c r="AL385" s="66"/>
      <c r="AM385" s="66"/>
      <c r="AN385" s="2"/>
      <c r="AO385" s="2"/>
      <c r="AP385" s="2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</row>
    <row r="386" spans="1:218" s="4" customFormat="1">
      <c r="A386" s="6"/>
      <c r="B386" s="6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173"/>
      <c r="U386" s="2"/>
      <c r="V386" s="68"/>
      <c r="W386" s="120"/>
      <c r="X386" s="104"/>
      <c r="Y386" s="104"/>
      <c r="Z386" s="68"/>
      <c r="AA386" s="68"/>
      <c r="AB386" s="68"/>
      <c r="AC386" s="68"/>
      <c r="AD386" s="66"/>
      <c r="AE386" s="303"/>
      <c r="AF386" s="68"/>
      <c r="AG386" s="66"/>
      <c r="AH386" s="120"/>
      <c r="AI386" s="66"/>
      <c r="AJ386" s="66"/>
      <c r="AK386" s="66"/>
      <c r="AL386" s="66"/>
      <c r="AM386" s="66"/>
      <c r="AN386" s="2"/>
      <c r="AO386" s="2"/>
      <c r="AP386" s="2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</row>
    <row r="387" spans="1:218" s="4" customFormat="1">
      <c r="A387" s="6"/>
      <c r="B387" s="6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173"/>
      <c r="U387" s="2"/>
      <c r="V387" s="68"/>
      <c r="W387" s="120"/>
      <c r="X387" s="104"/>
      <c r="Y387" s="104"/>
      <c r="Z387" s="68"/>
      <c r="AA387" s="68"/>
      <c r="AB387" s="68"/>
      <c r="AC387" s="68"/>
      <c r="AD387" s="66"/>
      <c r="AE387" s="303"/>
      <c r="AF387" s="68"/>
      <c r="AG387" s="66"/>
      <c r="AH387" s="120"/>
      <c r="AI387" s="66"/>
      <c r="AJ387" s="66"/>
      <c r="AK387" s="66"/>
      <c r="AL387" s="66"/>
      <c r="AM387" s="66"/>
      <c r="AN387" s="2"/>
      <c r="AO387" s="2"/>
      <c r="AP387" s="2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</row>
    <row r="388" spans="1:218" s="4" customFormat="1">
      <c r="A388" s="6"/>
      <c r="B388" s="6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173"/>
      <c r="U388" s="2"/>
      <c r="V388" s="68"/>
      <c r="W388" s="120"/>
      <c r="X388" s="104"/>
      <c r="Y388" s="104"/>
      <c r="Z388" s="68"/>
      <c r="AA388" s="68"/>
      <c r="AB388" s="68"/>
      <c r="AC388" s="68"/>
      <c r="AD388" s="66"/>
      <c r="AE388" s="303"/>
      <c r="AF388" s="68"/>
      <c r="AG388" s="66"/>
      <c r="AH388" s="120"/>
      <c r="AI388" s="66"/>
      <c r="AJ388" s="66"/>
      <c r="AK388" s="66"/>
      <c r="AL388" s="66"/>
      <c r="AM388" s="66"/>
      <c r="AN388" s="2"/>
      <c r="AO388" s="2"/>
      <c r="AP388" s="2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</row>
    <row r="389" spans="1:218" s="4" customFormat="1">
      <c r="A389" s="6"/>
      <c r="B389" s="6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173"/>
      <c r="U389" s="2"/>
      <c r="V389" s="68"/>
      <c r="W389" s="120"/>
      <c r="X389" s="104"/>
      <c r="Y389" s="104"/>
      <c r="Z389" s="68"/>
      <c r="AA389" s="68"/>
      <c r="AB389" s="68"/>
      <c r="AC389" s="68"/>
      <c r="AD389" s="66"/>
      <c r="AE389" s="303"/>
      <c r="AF389" s="68"/>
      <c r="AG389" s="66"/>
      <c r="AH389" s="120"/>
      <c r="AI389" s="66"/>
      <c r="AJ389" s="66"/>
      <c r="AK389" s="66"/>
      <c r="AL389" s="66"/>
      <c r="AM389" s="66"/>
      <c r="AN389" s="2"/>
      <c r="AO389" s="2"/>
      <c r="AP389" s="2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</row>
    <row r="390" spans="1:218" s="4" customFormat="1">
      <c r="A390" s="6"/>
      <c r="B390" s="6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173"/>
      <c r="U390" s="2"/>
      <c r="V390" s="68"/>
      <c r="W390" s="120"/>
      <c r="X390" s="104"/>
      <c r="Y390" s="104"/>
      <c r="Z390" s="68"/>
      <c r="AA390" s="68"/>
      <c r="AB390" s="68"/>
      <c r="AC390" s="68"/>
      <c r="AD390" s="66"/>
      <c r="AE390" s="303"/>
      <c r="AF390" s="68"/>
      <c r="AG390" s="66"/>
      <c r="AH390" s="120"/>
      <c r="AI390" s="66"/>
      <c r="AJ390" s="66"/>
      <c r="AK390" s="66"/>
      <c r="AL390" s="66"/>
      <c r="AM390" s="66"/>
      <c r="AN390" s="2"/>
      <c r="AO390" s="2"/>
      <c r="AP390" s="2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</row>
    <row r="391" spans="1:218" s="4" customFormat="1">
      <c r="A391" s="6"/>
      <c r="B391" s="6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173"/>
      <c r="U391" s="2"/>
      <c r="V391" s="68"/>
      <c r="W391" s="120"/>
      <c r="X391" s="104"/>
      <c r="Y391" s="104"/>
      <c r="Z391" s="68"/>
      <c r="AA391" s="68"/>
      <c r="AB391" s="68"/>
      <c r="AC391" s="68"/>
      <c r="AD391" s="66"/>
      <c r="AE391" s="303"/>
      <c r="AF391" s="68"/>
      <c r="AG391" s="66"/>
      <c r="AH391" s="120"/>
      <c r="AI391" s="66"/>
      <c r="AJ391" s="66"/>
      <c r="AK391" s="66"/>
      <c r="AL391" s="66"/>
      <c r="AM391" s="66"/>
      <c r="AN391" s="2"/>
      <c r="AO391" s="2"/>
      <c r="AP391" s="2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</row>
    <row r="392" spans="1:218" s="4" customFormat="1">
      <c r="A392" s="6"/>
      <c r="B392" s="6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173"/>
      <c r="U392" s="2"/>
      <c r="V392" s="68"/>
      <c r="W392" s="120"/>
      <c r="X392" s="104"/>
      <c r="Y392" s="104"/>
      <c r="Z392" s="68"/>
      <c r="AA392" s="68"/>
      <c r="AB392" s="68"/>
      <c r="AC392" s="68"/>
      <c r="AD392" s="66"/>
      <c r="AE392" s="303"/>
      <c r="AF392" s="68"/>
      <c r="AG392" s="66"/>
      <c r="AH392" s="120"/>
      <c r="AI392" s="66"/>
      <c r="AJ392" s="66"/>
      <c r="AK392" s="66"/>
      <c r="AL392" s="66"/>
      <c r="AM392" s="66"/>
      <c r="AN392" s="2"/>
      <c r="AO392" s="2"/>
      <c r="AP392" s="2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</row>
    <row r="393" spans="1:218" s="4" customFormat="1">
      <c r="A393" s="6"/>
      <c r="B393" s="6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173"/>
      <c r="U393" s="2"/>
      <c r="V393" s="68"/>
      <c r="W393" s="120"/>
      <c r="X393" s="104"/>
      <c r="Y393" s="104"/>
      <c r="Z393" s="68"/>
      <c r="AA393" s="68"/>
      <c r="AB393" s="68"/>
      <c r="AC393" s="68"/>
      <c r="AD393" s="66"/>
      <c r="AE393" s="303"/>
      <c r="AF393" s="68"/>
      <c r="AG393" s="66"/>
      <c r="AH393" s="120"/>
      <c r="AI393" s="66"/>
      <c r="AJ393" s="66"/>
      <c r="AK393" s="66"/>
      <c r="AL393" s="66"/>
      <c r="AM393" s="66"/>
      <c r="AN393" s="2"/>
      <c r="AO393" s="2"/>
      <c r="AP393" s="2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</row>
    <row r="394" spans="1:218" s="4" customFormat="1">
      <c r="A394" s="6"/>
      <c r="B394" s="6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173"/>
      <c r="U394" s="2"/>
      <c r="V394" s="68"/>
      <c r="W394" s="120"/>
      <c r="X394" s="104"/>
      <c r="Y394" s="104"/>
      <c r="Z394" s="68"/>
      <c r="AA394" s="68"/>
      <c r="AB394" s="68"/>
      <c r="AC394" s="68"/>
      <c r="AD394" s="66"/>
      <c r="AE394" s="303"/>
      <c r="AF394" s="68"/>
      <c r="AG394" s="66"/>
      <c r="AH394" s="120"/>
      <c r="AI394" s="66"/>
      <c r="AJ394" s="66"/>
      <c r="AK394" s="66"/>
      <c r="AL394" s="66"/>
      <c r="AM394" s="66"/>
      <c r="AN394" s="2"/>
      <c r="AO394" s="2"/>
      <c r="AP394" s="2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</row>
    <row r="395" spans="1:218" s="4" customFormat="1">
      <c r="A395" s="6"/>
      <c r="B395" s="6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173"/>
      <c r="U395" s="2"/>
      <c r="V395" s="68"/>
      <c r="W395" s="120"/>
      <c r="X395" s="104"/>
      <c r="Y395" s="104"/>
      <c r="Z395" s="68"/>
      <c r="AA395" s="68"/>
      <c r="AB395" s="68"/>
      <c r="AC395" s="68"/>
      <c r="AD395" s="66"/>
      <c r="AE395" s="303"/>
      <c r="AF395" s="68"/>
      <c r="AG395" s="66"/>
      <c r="AH395" s="120"/>
      <c r="AI395" s="66"/>
      <c r="AJ395" s="66"/>
      <c r="AK395" s="66"/>
      <c r="AL395" s="66"/>
      <c r="AM395" s="66"/>
      <c r="AN395" s="2"/>
      <c r="AO395" s="2"/>
      <c r="AP395" s="2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</row>
    <row r="396" spans="1:218" s="4" customFormat="1">
      <c r="A396" s="6"/>
      <c r="B396" s="6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173"/>
      <c r="U396" s="2"/>
      <c r="V396" s="68"/>
      <c r="W396" s="120"/>
      <c r="X396" s="104"/>
      <c r="Y396" s="104"/>
      <c r="Z396" s="68"/>
      <c r="AA396" s="68"/>
      <c r="AB396" s="68"/>
      <c r="AC396" s="68"/>
      <c r="AD396" s="66"/>
      <c r="AE396" s="303"/>
      <c r="AF396" s="68"/>
      <c r="AG396" s="66"/>
      <c r="AH396" s="120"/>
      <c r="AI396" s="66"/>
      <c r="AJ396" s="66"/>
      <c r="AK396" s="66"/>
      <c r="AL396" s="66"/>
      <c r="AM396" s="66"/>
      <c r="AN396" s="2"/>
      <c r="AO396" s="2"/>
      <c r="AP396" s="2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</row>
    <row r="397" spans="1:218" s="4" customFormat="1">
      <c r="A397" s="6"/>
      <c r="B397" s="6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173"/>
      <c r="U397" s="2"/>
      <c r="V397" s="68"/>
      <c r="W397" s="120"/>
      <c r="X397" s="104"/>
      <c r="Y397" s="104"/>
      <c r="Z397" s="68"/>
      <c r="AA397" s="68"/>
      <c r="AB397" s="68"/>
      <c r="AC397" s="68"/>
      <c r="AD397" s="66"/>
      <c r="AE397" s="303"/>
      <c r="AF397" s="68"/>
      <c r="AG397" s="66"/>
      <c r="AH397" s="120"/>
      <c r="AI397" s="66"/>
      <c r="AJ397" s="66"/>
      <c r="AK397" s="66"/>
      <c r="AL397" s="66"/>
      <c r="AM397" s="66"/>
      <c r="AN397" s="2"/>
      <c r="AO397" s="2"/>
      <c r="AP397" s="2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</row>
    <row r="398" spans="1:218" s="4" customFormat="1">
      <c r="A398" s="6"/>
      <c r="B398" s="6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173"/>
      <c r="U398" s="2"/>
      <c r="V398" s="68"/>
      <c r="W398" s="120"/>
      <c r="X398" s="104"/>
      <c r="Y398" s="104"/>
      <c r="Z398" s="68"/>
      <c r="AA398" s="68"/>
      <c r="AB398" s="68"/>
      <c r="AC398" s="68"/>
      <c r="AD398" s="66"/>
      <c r="AE398" s="303"/>
      <c r="AF398" s="68"/>
      <c r="AG398" s="66"/>
      <c r="AH398" s="120"/>
      <c r="AI398" s="66"/>
      <c r="AJ398" s="66"/>
      <c r="AK398" s="66"/>
      <c r="AL398" s="66"/>
      <c r="AM398" s="66"/>
      <c r="AN398" s="2"/>
      <c r="AO398" s="2"/>
      <c r="AP398" s="2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</row>
    <row r="399" spans="1:218" s="4" customFormat="1">
      <c r="A399" s="6"/>
      <c r="B399" s="6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173"/>
      <c r="U399" s="2"/>
      <c r="V399" s="68"/>
      <c r="W399" s="120"/>
      <c r="X399" s="104"/>
      <c r="Y399" s="104"/>
      <c r="Z399" s="68"/>
      <c r="AA399" s="68"/>
      <c r="AB399" s="68"/>
      <c r="AC399" s="68"/>
      <c r="AD399" s="66"/>
      <c r="AE399" s="303"/>
      <c r="AF399" s="68"/>
      <c r="AG399" s="66"/>
      <c r="AH399" s="120"/>
      <c r="AI399" s="66"/>
      <c r="AJ399" s="66"/>
      <c r="AK399" s="66"/>
      <c r="AL399" s="66"/>
      <c r="AM399" s="66"/>
      <c r="AN399" s="2"/>
      <c r="AO399" s="2"/>
      <c r="AP399" s="2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</row>
    <row r="400" spans="1:218" s="4" customFormat="1">
      <c r="A400" s="6"/>
      <c r="B400" s="6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173"/>
      <c r="U400" s="2"/>
      <c r="V400" s="68"/>
      <c r="W400" s="120"/>
      <c r="X400" s="104"/>
      <c r="Y400" s="104"/>
      <c r="Z400" s="68"/>
      <c r="AA400" s="68"/>
      <c r="AB400" s="68"/>
      <c r="AC400" s="68"/>
      <c r="AD400" s="66"/>
      <c r="AE400" s="303"/>
      <c r="AF400" s="68"/>
      <c r="AG400" s="66"/>
      <c r="AH400" s="120"/>
      <c r="AI400" s="66"/>
      <c r="AJ400" s="66"/>
      <c r="AK400" s="66"/>
      <c r="AL400" s="66"/>
      <c r="AM400" s="66"/>
      <c r="AN400" s="2"/>
      <c r="AO400" s="2"/>
      <c r="AP400" s="2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</row>
    <row r="401" spans="1:218" s="4" customFormat="1">
      <c r="A401" s="6"/>
      <c r="B401" s="6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173"/>
      <c r="U401" s="2"/>
      <c r="V401" s="68"/>
      <c r="W401" s="120"/>
      <c r="X401" s="104"/>
      <c r="Y401" s="104"/>
      <c r="Z401" s="68"/>
      <c r="AA401" s="68"/>
      <c r="AB401" s="68"/>
      <c r="AC401" s="68"/>
      <c r="AD401" s="66"/>
      <c r="AE401" s="303"/>
      <c r="AF401" s="68"/>
      <c r="AG401" s="66"/>
      <c r="AH401" s="120"/>
      <c r="AI401" s="66"/>
      <c r="AJ401" s="66"/>
      <c r="AK401" s="66"/>
      <c r="AL401" s="66"/>
      <c r="AM401" s="66"/>
      <c r="AN401" s="2"/>
      <c r="AO401" s="2"/>
      <c r="AP401" s="2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</row>
    <row r="402" spans="1:218" s="4" customFormat="1">
      <c r="A402" s="6"/>
      <c r="B402" s="6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173"/>
      <c r="U402" s="2"/>
      <c r="V402" s="68"/>
      <c r="W402" s="120"/>
      <c r="X402" s="104"/>
      <c r="Y402" s="104"/>
      <c r="Z402" s="68"/>
      <c r="AA402" s="68"/>
      <c r="AB402" s="68"/>
      <c r="AC402" s="68"/>
      <c r="AD402" s="66"/>
      <c r="AE402" s="303"/>
      <c r="AF402" s="68"/>
      <c r="AG402" s="66"/>
      <c r="AH402" s="120"/>
      <c r="AI402" s="66"/>
      <c r="AJ402" s="66"/>
      <c r="AK402" s="66"/>
      <c r="AL402" s="66"/>
      <c r="AM402" s="66"/>
      <c r="AN402" s="2"/>
      <c r="AO402" s="2"/>
      <c r="AP402" s="2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</row>
    <row r="403" spans="1:218" s="4" customFormat="1">
      <c r="A403" s="6"/>
      <c r="B403" s="6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173"/>
      <c r="U403" s="2"/>
      <c r="V403" s="68"/>
      <c r="W403" s="120"/>
      <c r="X403" s="104"/>
      <c r="Y403" s="104"/>
      <c r="Z403" s="68"/>
      <c r="AA403" s="68"/>
      <c r="AB403" s="68"/>
      <c r="AC403" s="68"/>
      <c r="AD403" s="66"/>
      <c r="AE403" s="303"/>
      <c r="AF403" s="68"/>
      <c r="AG403" s="66"/>
      <c r="AH403" s="120"/>
      <c r="AI403" s="66"/>
      <c r="AJ403" s="66"/>
      <c r="AK403" s="66"/>
      <c r="AL403" s="66"/>
      <c r="AM403" s="66"/>
      <c r="AN403" s="2"/>
      <c r="AO403" s="2"/>
      <c r="AP403" s="2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</row>
    <row r="404" spans="1:218" s="4" customFormat="1">
      <c r="A404" s="6"/>
      <c r="B404" s="6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173"/>
      <c r="U404" s="2"/>
      <c r="V404" s="68"/>
      <c r="W404" s="120"/>
      <c r="X404" s="104"/>
      <c r="Y404" s="104"/>
      <c r="Z404" s="68"/>
      <c r="AA404" s="68"/>
      <c r="AB404" s="68"/>
      <c r="AC404" s="68"/>
      <c r="AD404" s="66"/>
      <c r="AE404" s="303"/>
      <c r="AF404" s="68"/>
      <c r="AG404" s="66"/>
      <c r="AH404" s="120"/>
      <c r="AI404" s="66"/>
      <c r="AJ404" s="66"/>
      <c r="AK404" s="66"/>
      <c r="AL404" s="66"/>
      <c r="AM404" s="66"/>
      <c r="AN404" s="2"/>
      <c r="AO404" s="2"/>
      <c r="AP404" s="2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</row>
    <row r="405" spans="1:218" s="4" customFormat="1">
      <c r="A405" s="6"/>
      <c r="B405" s="6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173"/>
      <c r="U405" s="2"/>
      <c r="V405" s="68"/>
      <c r="W405" s="120"/>
      <c r="X405" s="104"/>
      <c r="Y405" s="104"/>
      <c r="Z405" s="68"/>
      <c r="AA405" s="68"/>
      <c r="AB405" s="68"/>
      <c r="AC405" s="68"/>
      <c r="AD405" s="66"/>
      <c r="AE405" s="303"/>
      <c r="AF405" s="68"/>
      <c r="AG405" s="66"/>
      <c r="AH405" s="120"/>
      <c r="AI405" s="66"/>
      <c r="AJ405" s="66"/>
      <c r="AK405" s="66"/>
      <c r="AL405" s="66"/>
      <c r="AM405" s="66"/>
      <c r="AN405" s="2"/>
      <c r="AO405" s="2"/>
      <c r="AP405" s="2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</row>
    <row r="406" spans="1:218" s="4" customFormat="1">
      <c r="A406" s="6"/>
      <c r="B406" s="6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173"/>
      <c r="U406" s="2"/>
      <c r="V406" s="68"/>
      <c r="W406" s="120"/>
      <c r="X406" s="104"/>
      <c r="Y406" s="104"/>
      <c r="Z406" s="68"/>
      <c r="AA406" s="68"/>
      <c r="AB406" s="68"/>
      <c r="AC406" s="68"/>
      <c r="AD406" s="66"/>
      <c r="AE406" s="303"/>
      <c r="AF406" s="68"/>
      <c r="AG406" s="66"/>
      <c r="AH406" s="120"/>
      <c r="AI406" s="66"/>
      <c r="AJ406" s="66"/>
      <c r="AK406" s="66"/>
      <c r="AL406" s="66"/>
      <c r="AM406" s="66"/>
      <c r="AN406" s="2"/>
      <c r="AO406" s="2"/>
      <c r="AP406" s="2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</row>
    <row r="407" spans="1:218" s="4" customFormat="1">
      <c r="A407" s="6"/>
      <c r="B407" s="6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173"/>
      <c r="U407" s="2"/>
      <c r="V407" s="68"/>
      <c r="W407" s="120"/>
      <c r="X407" s="104"/>
      <c r="Y407" s="104"/>
      <c r="Z407" s="68"/>
      <c r="AA407" s="68"/>
      <c r="AB407" s="68"/>
      <c r="AC407" s="68"/>
      <c r="AD407" s="66"/>
      <c r="AE407" s="303"/>
      <c r="AF407" s="68"/>
      <c r="AG407" s="66"/>
      <c r="AH407" s="120"/>
      <c r="AI407" s="66"/>
      <c r="AJ407" s="66"/>
      <c r="AK407" s="66"/>
      <c r="AL407" s="66"/>
      <c r="AM407" s="66"/>
      <c r="AN407" s="2"/>
      <c r="AO407" s="2"/>
      <c r="AP407" s="2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</row>
    <row r="408" spans="1:218" s="4" customFormat="1">
      <c r="A408" s="6"/>
      <c r="B408" s="6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173"/>
      <c r="U408" s="2"/>
      <c r="V408" s="68"/>
      <c r="W408" s="120"/>
      <c r="X408" s="104"/>
      <c r="Y408" s="104"/>
      <c r="Z408" s="68"/>
      <c r="AA408" s="68"/>
      <c r="AB408" s="68"/>
      <c r="AC408" s="68"/>
      <c r="AD408" s="66"/>
      <c r="AE408" s="303"/>
      <c r="AF408" s="68"/>
      <c r="AG408" s="66"/>
      <c r="AH408" s="120"/>
      <c r="AI408" s="66"/>
      <c r="AJ408" s="66"/>
      <c r="AK408" s="66"/>
      <c r="AL408" s="66"/>
      <c r="AM408" s="66"/>
      <c r="AN408" s="2"/>
      <c r="AO408" s="2"/>
      <c r="AP408" s="2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</row>
    <row r="409" spans="1:218" s="4" customFormat="1">
      <c r="A409" s="6"/>
      <c r="B409" s="6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173"/>
      <c r="U409" s="2"/>
      <c r="V409" s="68"/>
      <c r="W409" s="120"/>
      <c r="X409" s="104"/>
      <c r="Y409" s="104"/>
      <c r="Z409" s="68"/>
      <c r="AA409" s="68"/>
      <c r="AB409" s="68"/>
      <c r="AC409" s="68"/>
      <c r="AD409" s="66"/>
      <c r="AE409" s="303"/>
      <c r="AF409" s="68"/>
      <c r="AG409" s="66"/>
      <c r="AH409" s="120"/>
      <c r="AI409" s="66"/>
      <c r="AJ409" s="66"/>
      <c r="AK409" s="66"/>
      <c r="AL409" s="66"/>
      <c r="AM409" s="66"/>
      <c r="AN409" s="2"/>
      <c r="AO409" s="2"/>
      <c r="AP409" s="2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</row>
    <row r="410" spans="1:218" s="4" customFormat="1">
      <c r="A410" s="6"/>
      <c r="B410" s="6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173"/>
      <c r="U410" s="2"/>
      <c r="V410" s="68"/>
      <c r="W410" s="120"/>
      <c r="X410" s="104"/>
      <c r="Y410" s="104"/>
      <c r="Z410" s="68"/>
      <c r="AA410" s="68"/>
      <c r="AB410" s="68"/>
      <c r="AC410" s="68"/>
      <c r="AD410" s="66"/>
      <c r="AE410" s="303"/>
      <c r="AF410" s="68"/>
      <c r="AG410" s="66"/>
      <c r="AH410" s="120"/>
      <c r="AI410" s="66"/>
      <c r="AJ410" s="66"/>
      <c r="AK410" s="66"/>
      <c r="AL410" s="66"/>
      <c r="AM410" s="66"/>
      <c r="AN410" s="2"/>
      <c r="AO410" s="2"/>
      <c r="AP410" s="2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</row>
    <row r="411" spans="1:218" s="4" customFormat="1">
      <c r="A411" s="6"/>
      <c r="B411" s="6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173"/>
      <c r="U411" s="2"/>
      <c r="V411" s="68"/>
      <c r="W411" s="120"/>
      <c r="X411" s="104"/>
      <c r="Y411" s="104"/>
      <c r="Z411" s="68"/>
      <c r="AA411" s="68"/>
      <c r="AB411" s="68"/>
      <c r="AC411" s="68"/>
      <c r="AD411" s="66"/>
      <c r="AE411" s="303"/>
      <c r="AF411" s="68"/>
      <c r="AG411" s="66"/>
      <c r="AH411" s="120"/>
      <c r="AI411" s="66"/>
      <c r="AJ411" s="66"/>
      <c r="AK411" s="66"/>
      <c r="AL411" s="66"/>
      <c r="AM411" s="66"/>
      <c r="AN411" s="2"/>
      <c r="AO411" s="2"/>
      <c r="AP411" s="2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</row>
    <row r="412" spans="1:218" s="4" customFormat="1">
      <c r="A412" s="6"/>
      <c r="B412" s="6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173"/>
      <c r="U412" s="2"/>
      <c r="V412" s="68"/>
      <c r="W412" s="120"/>
      <c r="X412" s="104"/>
      <c r="Y412" s="104"/>
      <c r="Z412" s="68"/>
      <c r="AA412" s="68"/>
      <c r="AB412" s="68"/>
      <c r="AC412" s="68"/>
      <c r="AD412" s="66"/>
      <c r="AE412" s="303"/>
      <c r="AF412" s="68"/>
      <c r="AG412" s="66"/>
      <c r="AH412" s="120"/>
      <c r="AI412" s="66"/>
      <c r="AJ412" s="66"/>
      <c r="AK412" s="66"/>
      <c r="AL412" s="66"/>
      <c r="AM412" s="66"/>
      <c r="AN412" s="2"/>
      <c r="AO412" s="2"/>
      <c r="AP412" s="2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</row>
    <row r="413" spans="1:218" s="4" customFormat="1">
      <c r="A413" s="6"/>
      <c r="B413" s="6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173"/>
      <c r="U413" s="2"/>
      <c r="V413" s="68"/>
      <c r="W413" s="120"/>
      <c r="X413" s="104"/>
      <c r="Y413" s="104"/>
      <c r="Z413" s="68"/>
      <c r="AA413" s="68"/>
      <c r="AB413" s="68"/>
      <c r="AC413" s="68"/>
      <c r="AD413" s="66"/>
      <c r="AE413" s="303"/>
      <c r="AF413" s="68"/>
      <c r="AG413" s="66"/>
      <c r="AH413" s="120"/>
      <c r="AI413" s="66"/>
      <c r="AJ413" s="66"/>
      <c r="AK413" s="66"/>
      <c r="AL413" s="66"/>
      <c r="AM413" s="66"/>
      <c r="AN413" s="2"/>
      <c r="AO413" s="2"/>
      <c r="AP413" s="2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</row>
    <row r="414" spans="1:218" s="4" customFormat="1">
      <c r="A414" s="6"/>
      <c r="B414" s="6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173"/>
      <c r="U414" s="2"/>
      <c r="V414" s="68"/>
      <c r="W414" s="120"/>
      <c r="X414" s="104"/>
      <c r="Y414" s="104"/>
      <c r="Z414" s="68"/>
      <c r="AA414" s="68"/>
      <c r="AB414" s="68"/>
      <c r="AC414" s="68"/>
      <c r="AD414" s="66"/>
      <c r="AE414" s="303"/>
      <c r="AF414" s="68"/>
      <c r="AG414" s="66"/>
      <c r="AH414" s="120"/>
      <c r="AI414" s="66"/>
      <c r="AJ414" s="66"/>
      <c r="AK414" s="66"/>
      <c r="AL414" s="66"/>
      <c r="AM414" s="66"/>
      <c r="AN414" s="2"/>
      <c r="AO414" s="2"/>
      <c r="AP414" s="2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</row>
    <row r="415" spans="1:218" s="4" customFormat="1">
      <c r="A415" s="6"/>
      <c r="B415" s="6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173"/>
      <c r="U415" s="2"/>
      <c r="V415" s="68"/>
      <c r="W415" s="120"/>
      <c r="X415" s="104"/>
      <c r="Y415" s="104"/>
      <c r="Z415" s="68"/>
      <c r="AA415" s="68"/>
      <c r="AB415" s="68"/>
      <c r="AC415" s="68"/>
      <c r="AD415" s="66"/>
      <c r="AE415" s="303"/>
      <c r="AF415" s="68"/>
      <c r="AG415" s="66"/>
      <c r="AH415" s="120"/>
      <c r="AI415" s="66"/>
      <c r="AJ415" s="66"/>
      <c r="AK415" s="66"/>
      <c r="AL415" s="66"/>
      <c r="AM415" s="66"/>
      <c r="AN415" s="2"/>
      <c r="AO415" s="2"/>
      <c r="AP415" s="2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</row>
    <row r="416" spans="1:218" s="4" customFormat="1">
      <c r="A416" s="6"/>
      <c r="B416" s="6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173"/>
      <c r="U416" s="2"/>
      <c r="V416" s="68"/>
      <c r="W416" s="120"/>
      <c r="X416" s="104"/>
      <c r="Y416" s="104"/>
      <c r="Z416" s="68"/>
      <c r="AA416" s="68"/>
      <c r="AB416" s="68"/>
      <c r="AC416" s="68"/>
      <c r="AD416" s="66"/>
      <c r="AE416" s="303"/>
      <c r="AF416" s="68"/>
      <c r="AG416" s="66"/>
      <c r="AH416" s="120"/>
      <c r="AI416" s="66"/>
      <c r="AJ416" s="66"/>
      <c r="AK416" s="66"/>
      <c r="AL416" s="66"/>
      <c r="AM416" s="66"/>
      <c r="AN416" s="2"/>
      <c r="AO416" s="2"/>
      <c r="AP416" s="2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</row>
    <row r="417" spans="1:218" s="4" customFormat="1">
      <c r="A417" s="6"/>
      <c r="B417" s="6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173"/>
      <c r="U417" s="2"/>
      <c r="V417" s="68"/>
      <c r="W417" s="120"/>
      <c r="X417" s="104"/>
      <c r="Y417" s="104"/>
      <c r="Z417" s="68"/>
      <c r="AA417" s="68"/>
      <c r="AB417" s="68"/>
      <c r="AC417" s="68"/>
      <c r="AD417" s="66"/>
      <c r="AE417" s="303"/>
      <c r="AF417" s="68"/>
      <c r="AG417" s="66"/>
      <c r="AH417" s="120"/>
      <c r="AI417" s="66"/>
      <c r="AJ417" s="66"/>
      <c r="AK417" s="66"/>
      <c r="AL417" s="66"/>
      <c r="AM417" s="66"/>
      <c r="AN417" s="2"/>
      <c r="AO417" s="2"/>
      <c r="AP417" s="2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</row>
    <row r="418" spans="1:218" s="4" customFormat="1">
      <c r="A418" s="6"/>
      <c r="B418" s="6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173"/>
      <c r="U418" s="2"/>
      <c r="V418" s="68"/>
      <c r="W418" s="120"/>
      <c r="X418" s="104"/>
      <c r="Y418" s="104"/>
      <c r="Z418" s="68"/>
      <c r="AA418" s="68"/>
      <c r="AB418" s="68"/>
      <c r="AC418" s="68"/>
      <c r="AD418" s="66"/>
      <c r="AE418" s="303"/>
      <c r="AF418" s="68"/>
      <c r="AG418" s="66"/>
      <c r="AH418" s="120"/>
      <c r="AI418" s="66"/>
      <c r="AJ418" s="66"/>
      <c r="AK418" s="66"/>
      <c r="AL418" s="66"/>
      <c r="AM418" s="66"/>
      <c r="AN418" s="2"/>
      <c r="AO418" s="2"/>
      <c r="AP418" s="2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</row>
    <row r="419" spans="1:218" s="4" customFormat="1">
      <c r="A419" s="6"/>
      <c r="B419" s="6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173"/>
      <c r="U419" s="2"/>
      <c r="V419" s="68"/>
      <c r="W419" s="120"/>
      <c r="X419" s="104"/>
      <c r="Y419" s="104"/>
      <c r="Z419" s="68"/>
      <c r="AA419" s="68"/>
      <c r="AB419" s="68"/>
      <c r="AC419" s="68"/>
      <c r="AD419" s="66"/>
      <c r="AE419" s="303"/>
      <c r="AF419" s="68"/>
      <c r="AG419" s="66"/>
      <c r="AH419" s="120"/>
      <c r="AI419" s="66"/>
      <c r="AJ419" s="66"/>
      <c r="AK419" s="66"/>
      <c r="AL419" s="66"/>
      <c r="AM419" s="66"/>
      <c r="AN419" s="2"/>
      <c r="AO419" s="2"/>
      <c r="AP419" s="2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</row>
    <row r="420" spans="1:218" s="4" customFormat="1">
      <c r="A420" s="6"/>
      <c r="B420" s="6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173"/>
      <c r="U420" s="2"/>
      <c r="V420" s="68"/>
      <c r="W420" s="120"/>
      <c r="X420" s="104"/>
      <c r="Y420" s="104"/>
      <c r="Z420" s="68"/>
      <c r="AA420" s="68"/>
      <c r="AB420" s="68"/>
      <c r="AC420" s="68"/>
      <c r="AD420" s="66"/>
      <c r="AE420" s="303"/>
      <c r="AF420" s="68"/>
      <c r="AG420" s="66"/>
      <c r="AH420" s="120"/>
      <c r="AI420" s="66"/>
      <c r="AJ420" s="66"/>
      <c r="AK420" s="66"/>
      <c r="AL420" s="66"/>
      <c r="AM420" s="66"/>
      <c r="AN420" s="2"/>
      <c r="AO420" s="2"/>
      <c r="AP420" s="2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</row>
    <row r="421" spans="1:218" s="4" customFormat="1">
      <c r="A421" s="6"/>
      <c r="B421" s="6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173"/>
      <c r="U421" s="2"/>
      <c r="V421" s="68"/>
      <c r="W421" s="120"/>
      <c r="X421" s="104"/>
      <c r="Y421" s="104"/>
      <c r="Z421" s="68"/>
      <c r="AA421" s="68"/>
      <c r="AB421" s="68"/>
      <c r="AC421" s="68"/>
      <c r="AD421" s="66"/>
      <c r="AE421" s="303"/>
      <c r="AF421" s="68"/>
      <c r="AG421" s="66"/>
      <c r="AH421" s="120"/>
      <c r="AI421" s="66"/>
      <c r="AJ421" s="66"/>
      <c r="AK421" s="66"/>
      <c r="AL421" s="66"/>
      <c r="AM421" s="66"/>
      <c r="AN421" s="2"/>
      <c r="AO421" s="2"/>
      <c r="AP421" s="2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</row>
    <row r="422" spans="1:218" s="4" customFormat="1">
      <c r="A422" s="6"/>
      <c r="B422" s="6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173"/>
      <c r="U422" s="2"/>
      <c r="V422" s="68"/>
      <c r="W422" s="120"/>
      <c r="X422" s="104"/>
      <c r="Y422" s="104"/>
      <c r="Z422" s="68"/>
      <c r="AA422" s="68"/>
      <c r="AB422" s="68"/>
      <c r="AC422" s="68"/>
      <c r="AD422" s="66"/>
      <c r="AE422" s="303"/>
      <c r="AF422" s="68"/>
      <c r="AG422" s="66"/>
      <c r="AH422" s="120"/>
      <c r="AI422" s="66"/>
      <c r="AJ422" s="66"/>
      <c r="AK422" s="66"/>
      <c r="AL422" s="66"/>
      <c r="AM422" s="66"/>
      <c r="AN422" s="2"/>
      <c r="AO422" s="2"/>
      <c r="AP422" s="2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</row>
    <row r="423" spans="1:218" s="4" customFormat="1">
      <c r="A423" s="6"/>
      <c r="B423" s="6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173"/>
      <c r="U423" s="2"/>
      <c r="V423" s="68"/>
      <c r="W423" s="120"/>
      <c r="X423" s="104"/>
      <c r="Y423" s="104"/>
      <c r="Z423" s="68"/>
      <c r="AA423" s="68"/>
      <c r="AB423" s="68"/>
      <c r="AC423" s="68"/>
      <c r="AD423" s="66"/>
      <c r="AE423" s="303"/>
      <c r="AF423" s="68"/>
      <c r="AG423" s="66"/>
      <c r="AH423" s="120"/>
      <c r="AI423" s="66"/>
      <c r="AJ423" s="66"/>
      <c r="AK423" s="66"/>
      <c r="AL423" s="66"/>
      <c r="AM423" s="66"/>
      <c r="AN423" s="2"/>
      <c r="AO423" s="2"/>
      <c r="AP423" s="2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</row>
    <row r="424" spans="1:218" s="4" customFormat="1">
      <c r="A424" s="6"/>
      <c r="B424" s="6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173"/>
      <c r="U424" s="2"/>
      <c r="V424" s="68"/>
      <c r="W424" s="120"/>
      <c r="X424" s="104"/>
      <c r="Y424" s="104"/>
      <c r="Z424" s="68"/>
      <c r="AA424" s="68"/>
      <c r="AB424" s="68"/>
      <c r="AC424" s="68"/>
      <c r="AD424" s="66"/>
      <c r="AE424" s="303"/>
      <c r="AF424" s="68"/>
      <c r="AG424" s="66"/>
      <c r="AH424" s="120"/>
      <c r="AI424" s="66"/>
      <c r="AJ424" s="66"/>
      <c r="AK424" s="66"/>
      <c r="AL424" s="66"/>
      <c r="AM424" s="66"/>
      <c r="AN424" s="2"/>
      <c r="AO424" s="2"/>
      <c r="AP424" s="2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</row>
    <row r="425" spans="1:218" s="4" customFormat="1">
      <c r="A425" s="6"/>
      <c r="B425" s="6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173"/>
      <c r="U425" s="2"/>
      <c r="V425" s="68"/>
      <c r="W425" s="120"/>
      <c r="X425" s="104"/>
      <c r="Y425" s="104"/>
      <c r="Z425" s="68"/>
      <c r="AA425" s="68"/>
      <c r="AB425" s="68"/>
      <c r="AC425" s="68"/>
      <c r="AD425" s="66"/>
      <c r="AE425" s="303"/>
      <c r="AF425" s="68"/>
      <c r="AG425" s="66"/>
      <c r="AH425" s="120"/>
      <c r="AI425" s="66"/>
      <c r="AJ425" s="66"/>
      <c r="AK425" s="66"/>
      <c r="AL425" s="66"/>
      <c r="AM425" s="66"/>
      <c r="AN425" s="2"/>
      <c r="AO425" s="2"/>
      <c r="AP425" s="2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</row>
    <row r="426" spans="1:218" s="4" customFormat="1">
      <c r="A426" s="6"/>
      <c r="B426" s="6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173"/>
      <c r="U426" s="2"/>
      <c r="V426" s="68"/>
      <c r="W426" s="120"/>
      <c r="X426" s="104"/>
      <c r="Y426" s="104"/>
      <c r="Z426" s="68"/>
      <c r="AA426" s="68"/>
      <c r="AB426" s="68"/>
      <c r="AC426" s="68"/>
      <c r="AD426" s="66"/>
      <c r="AE426" s="303"/>
      <c r="AF426" s="68"/>
      <c r="AG426" s="66"/>
      <c r="AH426" s="120"/>
      <c r="AI426" s="66"/>
      <c r="AJ426" s="66"/>
      <c r="AK426" s="66"/>
      <c r="AL426" s="66"/>
      <c r="AM426" s="66"/>
      <c r="AN426" s="2"/>
      <c r="AO426" s="2"/>
      <c r="AP426" s="2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</row>
    <row r="427" spans="1:218" s="4" customFormat="1">
      <c r="A427" s="6"/>
      <c r="B427" s="6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173"/>
      <c r="U427" s="2"/>
      <c r="V427" s="68"/>
      <c r="W427" s="120"/>
      <c r="X427" s="104"/>
      <c r="Y427" s="104"/>
      <c r="Z427" s="68"/>
      <c r="AA427" s="68"/>
      <c r="AB427" s="68"/>
      <c r="AC427" s="68"/>
      <c r="AD427" s="66"/>
      <c r="AE427" s="303"/>
      <c r="AF427" s="68"/>
      <c r="AG427" s="66"/>
      <c r="AH427" s="120"/>
      <c r="AI427" s="66"/>
      <c r="AJ427" s="66"/>
      <c r="AK427" s="66"/>
      <c r="AL427" s="66"/>
      <c r="AM427" s="66"/>
      <c r="AN427" s="2"/>
      <c r="AO427" s="2"/>
      <c r="AP427" s="2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</row>
    <row r="428" spans="1:218" s="4" customFormat="1">
      <c r="A428" s="6"/>
      <c r="B428" s="6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173"/>
      <c r="U428" s="2"/>
      <c r="V428" s="68"/>
      <c r="W428" s="120"/>
      <c r="X428" s="104"/>
      <c r="Y428" s="104"/>
      <c r="Z428" s="68"/>
      <c r="AA428" s="68"/>
      <c r="AB428" s="68"/>
      <c r="AC428" s="68"/>
      <c r="AD428" s="66"/>
      <c r="AE428" s="303"/>
      <c r="AF428" s="68"/>
      <c r="AG428" s="66"/>
      <c r="AH428" s="120"/>
      <c r="AI428" s="66"/>
      <c r="AJ428" s="66"/>
      <c r="AK428" s="66"/>
      <c r="AL428" s="66"/>
      <c r="AM428" s="66"/>
      <c r="AN428" s="2"/>
      <c r="AO428" s="2"/>
      <c r="AP428" s="2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</row>
    <row r="429" spans="1:218" s="4" customFormat="1">
      <c r="A429" s="6"/>
      <c r="B429" s="6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173"/>
      <c r="U429" s="2"/>
      <c r="V429" s="68"/>
      <c r="W429" s="120"/>
      <c r="X429" s="104"/>
      <c r="Y429" s="104"/>
      <c r="Z429" s="68"/>
      <c r="AA429" s="68"/>
      <c r="AB429" s="68"/>
      <c r="AC429" s="68"/>
      <c r="AD429" s="66"/>
      <c r="AE429" s="303"/>
      <c r="AF429" s="68"/>
      <c r="AG429" s="66"/>
      <c r="AH429" s="120"/>
      <c r="AI429" s="66"/>
      <c r="AJ429" s="66"/>
      <c r="AK429" s="66"/>
      <c r="AL429" s="66"/>
      <c r="AM429" s="66"/>
      <c r="AN429" s="2"/>
      <c r="AO429" s="2"/>
      <c r="AP429" s="2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</row>
    <row r="430" spans="1:218" s="4" customFormat="1">
      <c r="A430" s="6"/>
      <c r="B430" s="6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173"/>
      <c r="U430" s="2"/>
      <c r="V430" s="68"/>
      <c r="W430" s="120"/>
      <c r="X430" s="104"/>
      <c r="Y430" s="104"/>
      <c r="Z430" s="68"/>
      <c r="AA430" s="68"/>
      <c r="AB430" s="68"/>
      <c r="AC430" s="68"/>
      <c r="AD430" s="66"/>
      <c r="AE430" s="303"/>
      <c r="AF430" s="68"/>
      <c r="AG430" s="66"/>
      <c r="AH430" s="120"/>
      <c r="AI430" s="66"/>
      <c r="AJ430" s="66"/>
      <c r="AK430" s="66"/>
      <c r="AL430" s="66"/>
      <c r="AM430" s="66"/>
      <c r="AN430" s="2"/>
      <c r="AO430" s="2"/>
      <c r="AP430" s="2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</row>
    <row r="431" spans="1:218" s="4" customFormat="1">
      <c r="A431" s="6"/>
      <c r="B431" s="6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173"/>
      <c r="U431" s="2"/>
      <c r="V431" s="68"/>
      <c r="W431" s="120"/>
      <c r="X431" s="104"/>
      <c r="Y431" s="104"/>
      <c r="Z431" s="68"/>
      <c r="AA431" s="68"/>
      <c r="AB431" s="68"/>
      <c r="AC431" s="68"/>
      <c r="AD431" s="66"/>
      <c r="AE431" s="303"/>
      <c r="AF431" s="68"/>
      <c r="AG431" s="66"/>
      <c r="AH431" s="120"/>
      <c r="AI431" s="66"/>
      <c r="AJ431" s="66"/>
      <c r="AK431" s="66"/>
      <c r="AL431" s="66"/>
      <c r="AM431" s="66"/>
      <c r="AN431" s="2"/>
      <c r="AO431" s="2"/>
      <c r="AP431" s="2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</row>
    <row r="432" spans="1:218" s="4" customFormat="1">
      <c r="A432" s="6"/>
      <c r="B432" s="6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173"/>
      <c r="U432" s="2"/>
      <c r="V432" s="68"/>
      <c r="W432" s="120"/>
      <c r="X432" s="104"/>
      <c r="Y432" s="104"/>
      <c r="Z432" s="68"/>
      <c r="AA432" s="68"/>
      <c r="AB432" s="68"/>
      <c r="AC432" s="68"/>
      <c r="AD432" s="66"/>
      <c r="AE432" s="303"/>
      <c r="AF432" s="68"/>
      <c r="AG432" s="66"/>
      <c r="AH432" s="120"/>
      <c r="AI432" s="66"/>
      <c r="AJ432" s="66"/>
      <c r="AK432" s="66"/>
      <c r="AL432" s="66"/>
      <c r="AM432" s="66"/>
      <c r="AN432" s="2"/>
      <c r="AO432" s="2"/>
      <c r="AP432" s="2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</row>
    <row r="433" spans="1:218" s="4" customFormat="1">
      <c r="A433" s="6"/>
      <c r="B433" s="6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173"/>
      <c r="U433" s="2"/>
      <c r="V433" s="68"/>
      <c r="W433" s="120"/>
      <c r="X433" s="104"/>
      <c r="Y433" s="104"/>
      <c r="Z433" s="68"/>
      <c r="AA433" s="68"/>
      <c r="AB433" s="68"/>
      <c r="AC433" s="68"/>
      <c r="AD433" s="66"/>
      <c r="AE433" s="303"/>
      <c r="AF433" s="68"/>
      <c r="AG433" s="66"/>
      <c r="AH433" s="120"/>
      <c r="AI433" s="66"/>
      <c r="AJ433" s="66"/>
      <c r="AK433" s="66"/>
      <c r="AL433" s="66"/>
      <c r="AM433" s="66"/>
      <c r="AN433" s="2"/>
      <c r="AO433" s="2"/>
      <c r="AP433" s="2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</row>
    <row r="434" spans="1:218" s="4" customFormat="1">
      <c r="A434" s="6"/>
      <c r="B434" s="6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173"/>
      <c r="U434" s="2"/>
      <c r="V434" s="68"/>
      <c r="W434" s="120"/>
      <c r="X434" s="104"/>
      <c r="Y434" s="104"/>
      <c r="Z434" s="68"/>
      <c r="AA434" s="68"/>
      <c r="AB434" s="68"/>
      <c r="AC434" s="68"/>
      <c r="AD434" s="66"/>
      <c r="AE434" s="303"/>
      <c r="AF434" s="68"/>
      <c r="AG434" s="66"/>
      <c r="AH434" s="120"/>
      <c r="AI434" s="66"/>
      <c r="AJ434" s="66"/>
      <c r="AK434" s="66"/>
      <c r="AL434" s="66"/>
      <c r="AM434" s="66"/>
      <c r="AN434" s="2"/>
      <c r="AO434" s="2"/>
      <c r="AP434" s="2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</row>
    <row r="435" spans="1:218" s="4" customFormat="1">
      <c r="A435" s="6"/>
      <c r="B435" s="6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173"/>
      <c r="U435" s="2"/>
      <c r="V435" s="68"/>
      <c r="W435" s="120"/>
      <c r="X435" s="104"/>
      <c r="Y435" s="104"/>
      <c r="Z435" s="68"/>
      <c r="AA435" s="68"/>
      <c r="AB435" s="68"/>
      <c r="AC435" s="68"/>
      <c r="AD435" s="66"/>
      <c r="AE435" s="303"/>
      <c r="AF435" s="68"/>
      <c r="AG435" s="66"/>
      <c r="AH435" s="120"/>
      <c r="AI435" s="66"/>
      <c r="AJ435" s="66"/>
      <c r="AK435" s="66"/>
      <c r="AL435" s="66"/>
      <c r="AM435" s="66"/>
      <c r="AN435" s="2"/>
      <c r="AO435" s="2"/>
      <c r="AP435" s="2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</row>
    <row r="436" spans="1:218" s="4" customFormat="1">
      <c r="A436" s="6"/>
      <c r="B436" s="6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173"/>
      <c r="U436" s="2"/>
      <c r="V436" s="68"/>
      <c r="W436" s="120"/>
      <c r="X436" s="104"/>
      <c r="Y436" s="104"/>
      <c r="Z436" s="68"/>
      <c r="AA436" s="68"/>
      <c r="AB436" s="68"/>
      <c r="AC436" s="68"/>
      <c r="AD436" s="66"/>
      <c r="AE436" s="303"/>
      <c r="AF436" s="68"/>
      <c r="AG436" s="66"/>
      <c r="AH436" s="120"/>
      <c r="AI436" s="66"/>
      <c r="AJ436" s="66"/>
      <c r="AK436" s="66"/>
      <c r="AL436" s="66"/>
      <c r="AM436" s="66"/>
      <c r="AN436" s="2"/>
      <c r="AO436" s="2"/>
      <c r="AP436" s="2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</row>
    <row r="437" spans="1:218" s="4" customFormat="1">
      <c r="A437" s="6"/>
      <c r="B437" s="6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173"/>
      <c r="U437" s="2"/>
      <c r="V437" s="68"/>
      <c r="W437" s="120"/>
      <c r="X437" s="104"/>
      <c r="Y437" s="104"/>
      <c r="Z437" s="68"/>
      <c r="AA437" s="68"/>
      <c r="AB437" s="68"/>
      <c r="AC437" s="68"/>
      <c r="AD437" s="66"/>
      <c r="AE437" s="303"/>
      <c r="AF437" s="68"/>
      <c r="AG437" s="66"/>
      <c r="AH437" s="120"/>
      <c r="AI437" s="66"/>
      <c r="AJ437" s="66"/>
      <c r="AK437" s="66"/>
      <c r="AL437" s="66"/>
      <c r="AM437" s="66"/>
      <c r="AN437" s="2"/>
      <c r="AO437" s="2"/>
      <c r="AP437" s="2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</row>
    <row r="438" spans="1:218" s="4" customFormat="1">
      <c r="A438" s="6"/>
      <c r="B438" s="6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173"/>
      <c r="U438" s="2"/>
      <c r="V438" s="68"/>
      <c r="W438" s="120"/>
      <c r="X438" s="104"/>
      <c r="Y438" s="104"/>
      <c r="Z438" s="68"/>
      <c r="AA438" s="68"/>
      <c r="AB438" s="68"/>
      <c r="AC438" s="68"/>
      <c r="AD438" s="66"/>
      <c r="AE438" s="303"/>
      <c r="AF438" s="68"/>
      <c r="AG438" s="66"/>
      <c r="AH438" s="120"/>
      <c r="AI438" s="66"/>
      <c r="AJ438" s="66"/>
      <c r="AK438" s="66"/>
      <c r="AL438" s="66"/>
      <c r="AM438" s="66"/>
      <c r="AN438" s="2"/>
      <c r="AO438" s="2"/>
      <c r="AP438" s="2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</row>
    <row r="439" spans="1:218" s="4" customFormat="1">
      <c r="A439" s="6"/>
      <c r="B439" s="6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173"/>
      <c r="U439" s="2"/>
      <c r="V439" s="68"/>
      <c r="W439" s="120"/>
      <c r="X439" s="104"/>
      <c r="Y439" s="104"/>
      <c r="Z439" s="68"/>
      <c r="AA439" s="68"/>
      <c r="AB439" s="68"/>
      <c r="AC439" s="68"/>
      <c r="AD439" s="66"/>
      <c r="AE439" s="303"/>
      <c r="AF439" s="68"/>
      <c r="AG439" s="66"/>
      <c r="AH439" s="120"/>
      <c r="AI439" s="66"/>
      <c r="AJ439" s="66"/>
      <c r="AK439" s="66"/>
      <c r="AL439" s="66"/>
      <c r="AM439" s="66"/>
      <c r="AN439" s="2"/>
      <c r="AO439" s="2"/>
      <c r="AP439" s="2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</row>
    <row r="440" spans="1:218" s="4" customFormat="1">
      <c r="A440" s="6"/>
      <c r="B440" s="6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173"/>
      <c r="U440" s="2"/>
      <c r="V440" s="68"/>
      <c r="W440" s="120"/>
      <c r="X440" s="104"/>
      <c r="Y440" s="104"/>
      <c r="Z440" s="68"/>
      <c r="AA440" s="68"/>
      <c r="AB440" s="68"/>
      <c r="AC440" s="68"/>
      <c r="AD440" s="66"/>
      <c r="AE440" s="303"/>
      <c r="AF440" s="68"/>
      <c r="AG440" s="66"/>
      <c r="AH440" s="120"/>
      <c r="AI440" s="66"/>
      <c r="AJ440" s="66"/>
      <c r="AK440" s="66"/>
      <c r="AL440" s="66"/>
      <c r="AM440" s="66"/>
      <c r="AN440" s="2"/>
      <c r="AO440" s="2"/>
      <c r="AP440" s="2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</row>
    <row r="441" spans="1:218" s="4" customFormat="1">
      <c r="A441" s="6"/>
      <c r="B441" s="6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173"/>
      <c r="U441" s="2"/>
      <c r="V441" s="68"/>
      <c r="W441" s="120"/>
      <c r="X441" s="104"/>
      <c r="Y441" s="104"/>
      <c r="Z441" s="68"/>
      <c r="AA441" s="68"/>
      <c r="AB441" s="68"/>
      <c r="AC441" s="68"/>
      <c r="AD441" s="66"/>
      <c r="AE441" s="303"/>
      <c r="AF441" s="68"/>
      <c r="AG441" s="66"/>
      <c r="AH441" s="120"/>
      <c r="AI441" s="66"/>
      <c r="AJ441" s="66"/>
      <c r="AK441" s="66"/>
      <c r="AL441" s="66"/>
      <c r="AM441" s="66"/>
      <c r="AN441" s="2"/>
      <c r="AO441" s="2"/>
      <c r="AP441" s="2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</row>
    <row r="442" spans="1:218" s="4" customFormat="1">
      <c r="A442" s="6"/>
      <c r="B442" s="6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173"/>
      <c r="U442" s="2"/>
      <c r="V442" s="68"/>
      <c r="W442" s="120"/>
      <c r="X442" s="104"/>
      <c r="Y442" s="104"/>
      <c r="Z442" s="68"/>
      <c r="AA442" s="68"/>
      <c r="AB442" s="68"/>
      <c r="AC442" s="68"/>
      <c r="AD442" s="66"/>
      <c r="AE442" s="303"/>
      <c r="AF442" s="68"/>
      <c r="AG442" s="66"/>
      <c r="AH442" s="120"/>
      <c r="AI442" s="66"/>
      <c r="AJ442" s="66"/>
      <c r="AK442" s="66"/>
      <c r="AL442" s="66"/>
      <c r="AM442" s="66"/>
      <c r="AN442" s="2"/>
      <c r="AO442" s="2"/>
      <c r="AP442" s="2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</row>
    <row r="443" spans="1:218" s="4" customFormat="1">
      <c r="A443" s="6"/>
      <c r="B443" s="6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173"/>
      <c r="U443" s="2"/>
      <c r="V443" s="68"/>
      <c r="W443" s="120"/>
      <c r="X443" s="104"/>
      <c r="Y443" s="104"/>
      <c r="Z443" s="68"/>
      <c r="AA443" s="68"/>
      <c r="AB443" s="68"/>
      <c r="AC443" s="68"/>
      <c r="AD443" s="66"/>
      <c r="AE443" s="303"/>
      <c r="AF443" s="68"/>
      <c r="AG443" s="66"/>
      <c r="AH443" s="120"/>
      <c r="AI443" s="66"/>
      <c r="AJ443" s="66"/>
      <c r="AK443" s="66"/>
      <c r="AL443" s="66"/>
      <c r="AM443" s="66"/>
      <c r="AN443" s="2"/>
      <c r="AO443" s="2"/>
      <c r="AP443" s="2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</row>
    <row r="444" spans="1:218" s="4" customFormat="1">
      <c r="A444" s="6"/>
      <c r="B444" s="6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173"/>
      <c r="U444" s="2"/>
      <c r="V444" s="68"/>
      <c r="W444" s="120"/>
      <c r="X444" s="104"/>
      <c r="Y444" s="104"/>
      <c r="Z444" s="68"/>
      <c r="AA444" s="68"/>
      <c r="AB444" s="68"/>
      <c r="AC444" s="68"/>
      <c r="AD444" s="66"/>
      <c r="AE444" s="303"/>
      <c r="AF444" s="68"/>
      <c r="AG444" s="66"/>
      <c r="AH444" s="120"/>
      <c r="AI444" s="66"/>
      <c r="AJ444" s="66"/>
      <c r="AK444" s="66"/>
      <c r="AL444" s="66"/>
      <c r="AM444" s="66"/>
      <c r="AN444" s="2"/>
      <c r="AO444" s="2"/>
      <c r="AP444" s="2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</row>
    <row r="445" spans="1:218" s="4" customFormat="1">
      <c r="A445" s="6"/>
      <c r="B445" s="6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173"/>
      <c r="U445" s="2"/>
      <c r="V445" s="68"/>
      <c r="W445" s="120"/>
      <c r="X445" s="104"/>
      <c r="Y445" s="104"/>
      <c r="Z445" s="68"/>
      <c r="AA445" s="68"/>
      <c r="AB445" s="68"/>
      <c r="AC445" s="68"/>
      <c r="AD445" s="66"/>
      <c r="AE445" s="303"/>
      <c r="AF445" s="68"/>
      <c r="AG445" s="66"/>
      <c r="AH445" s="120"/>
      <c r="AI445" s="66"/>
      <c r="AJ445" s="66"/>
      <c r="AK445" s="66"/>
      <c r="AL445" s="66"/>
      <c r="AM445" s="66"/>
      <c r="AN445" s="2"/>
      <c r="AO445" s="2"/>
      <c r="AP445" s="2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</row>
    <row r="446" spans="1:218" s="4" customFormat="1">
      <c r="A446" s="6"/>
      <c r="B446" s="6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173"/>
      <c r="U446" s="2"/>
      <c r="V446" s="68"/>
      <c r="W446" s="120"/>
      <c r="X446" s="104"/>
      <c r="Y446" s="104"/>
      <c r="Z446" s="68"/>
      <c r="AA446" s="68"/>
      <c r="AB446" s="68"/>
      <c r="AC446" s="68"/>
      <c r="AD446" s="66"/>
      <c r="AE446" s="303"/>
      <c r="AF446" s="68"/>
      <c r="AG446" s="66"/>
      <c r="AH446" s="120"/>
      <c r="AI446" s="66"/>
      <c r="AJ446" s="66"/>
      <c r="AK446" s="66"/>
      <c r="AL446" s="66"/>
      <c r="AM446" s="66"/>
      <c r="AN446" s="2"/>
      <c r="AO446" s="2"/>
      <c r="AP446" s="2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</row>
    <row r="447" spans="1:218" s="4" customFormat="1">
      <c r="A447" s="6"/>
      <c r="B447" s="6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173"/>
      <c r="U447" s="2"/>
      <c r="V447" s="68"/>
      <c r="W447" s="120"/>
      <c r="X447" s="104"/>
      <c r="Y447" s="104"/>
      <c r="Z447" s="68"/>
      <c r="AA447" s="68"/>
      <c r="AB447" s="68"/>
      <c r="AC447" s="68"/>
      <c r="AD447" s="66"/>
      <c r="AE447" s="303"/>
      <c r="AF447" s="68"/>
      <c r="AG447" s="66"/>
      <c r="AH447" s="120"/>
      <c r="AI447" s="66"/>
      <c r="AJ447" s="66"/>
      <c r="AK447" s="66"/>
      <c r="AL447" s="66"/>
      <c r="AM447" s="66"/>
      <c r="AN447" s="2"/>
      <c r="AO447" s="2"/>
      <c r="AP447" s="2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</row>
    <row r="448" spans="1:218" s="4" customFormat="1">
      <c r="A448" s="6"/>
      <c r="B448" s="6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173"/>
      <c r="U448" s="2"/>
      <c r="V448" s="68"/>
      <c r="W448" s="120"/>
      <c r="X448" s="104"/>
      <c r="Y448" s="104"/>
      <c r="Z448" s="68"/>
      <c r="AA448" s="68"/>
      <c r="AB448" s="68"/>
      <c r="AC448" s="68"/>
      <c r="AD448" s="66"/>
      <c r="AE448" s="303"/>
      <c r="AF448" s="68"/>
      <c r="AG448" s="66"/>
      <c r="AH448" s="120"/>
      <c r="AI448" s="66"/>
      <c r="AJ448" s="66"/>
      <c r="AK448" s="66"/>
      <c r="AL448" s="66"/>
      <c r="AM448" s="66"/>
      <c r="AN448" s="2"/>
      <c r="AO448" s="2"/>
      <c r="AP448" s="2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</row>
    <row r="449" spans="1:218" s="4" customFormat="1">
      <c r="A449" s="6"/>
      <c r="B449" s="6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173"/>
      <c r="U449" s="2"/>
      <c r="V449" s="68"/>
      <c r="W449" s="120"/>
      <c r="X449" s="104"/>
      <c r="Y449" s="104"/>
      <c r="Z449" s="68"/>
      <c r="AA449" s="68"/>
      <c r="AB449" s="68"/>
      <c r="AC449" s="68"/>
      <c r="AD449" s="66"/>
      <c r="AE449" s="303"/>
      <c r="AF449" s="68"/>
      <c r="AG449" s="66"/>
      <c r="AH449" s="120"/>
      <c r="AI449" s="66"/>
      <c r="AJ449" s="66"/>
      <c r="AK449" s="66"/>
      <c r="AL449" s="66"/>
      <c r="AM449" s="66"/>
      <c r="AN449" s="2"/>
      <c r="AO449" s="2"/>
      <c r="AP449" s="2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</row>
    <row r="450" spans="1:218" s="4" customFormat="1">
      <c r="A450" s="6"/>
      <c r="B450" s="6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173"/>
      <c r="U450" s="2"/>
      <c r="V450" s="68"/>
      <c r="W450" s="120"/>
      <c r="X450" s="104"/>
      <c r="Y450" s="104"/>
      <c r="Z450" s="68"/>
      <c r="AA450" s="68"/>
      <c r="AB450" s="68"/>
      <c r="AC450" s="68"/>
      <c r="AD450" s="66"/>
      <c r="AE450" s="303"/>
      <c r="AF450" s="68"/>
      <c r="AG450" s="66"/>
      <c r="AH450" s="120"/>
      <c r="AI450" s="66"/>
      <c r="AJ450" s="66"/>
      <c r="AK450" s="66"/>
      <c r="AL450" s="66"/>
      <c r="AM450" s="66"/>
      <c r="AN450" s="2"/>
      <c r="AO450" s="2"/>
      <c r="AP450" s="2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</row>
    <row r="451" spans="1:218" s="4" customFormat="1">
      <c r="A451" s="6"/>
      <c r="B451" s="6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173"/>
      <c r="U451" s="2"/>
      <c r="V451" s="68"/>
      <c r="W451" s="120"/>
      <c r="X451" s="104"/>
      <c r="Y451" s="104"/>
      <c r="Z451" s="68"/>
      <c r="AA451" s="68"/>
      <c r="AB451" s="68"/>
      <c r="AC451" s="68"/>
      <c r="AD451" s="66"/>
      <c r="AE451" s="303"/>
      <c r="AF451" s="68"/>
      <c r="AG451" s="66"/>
      <c r="AH451" s="120"/>
      <c r="AI451" s="66"/>
      <c r="AJ451" s="66"/>
      <c r="AK451" s="66"/>
      <c r="AL451" s="66"/>
      <c r="AM451" s="66"/>
      <c r="AN451" s="2"/>
      <c r="AO451" s="2"/>
      <c r="AP451" s="2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</row>
    <row r="452" spans="1:218" s="4" customFormat="1">
      <c r="A452" s="6"/>
      <c r="B452" s="6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173"/>
      <c r="U452" s="2"/>
      <c r="V452" s="68"/>
      <c r="W452" s="120"/>
      <c r="X452" s="104"/>
      <c r="Y452" s="104"/>
      <c r="Z452" s="68"/>
      <c r="AA452" s="68"/>
      <c r="AB452" s="68"/>
      <c r="AC452" s="68"/>
      <c r="AD452" s="66"/>
      <c r="AE452" s="303"/>
      <c r="AF452" s="68"/>
      <c r="AG452" s="66"/>
      <c r="AH452" s="120"/>
      <c r="AI452" s="66"/>
      <c r="AJ452" s="66"/>
      <c r="AK452" s="66"/>
      <c r="AL452" s="66"/>
      <c r="AM452" s="66"/>
      <c r="AN452" s="2"/>
      <c r="AO452" s="2"/>
      <c r="AP452" s="2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</row>
    <row r="453" spans="1:218" s="4" customFormat="1">
      <c r="A453" s="6"/>
      <c r="B453" s="6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173"/>
      <c r="U453" s="2"/>
      <c r="V453" s="68"/>
      <c r="W453" s="120"/>
      <c r="X453" s="104"/>
      <c r="Y453" s="104"/>
      <c r="Z453" s="68"/>
      <c r="AA453" s="68"/>
      <c r="AB453" s="68"/>
      <c r="AC453" s="68"/>
      <c r="AD453" s="66"/>
      <c r="AE453" s="303"/>
      <c r="AF453" s="68"/>
      <c r="AG453" s="66"/>
      <c r="AH453" s="120"/>
      <c r="AI453" s="66"/>
      <c r="AJ453" s="66"/>
      <c r="AK453" s="66"/>
      <c r="AL453" s="66"/>
      <c r="AM453" s="66"/>
      <c r="AN453" s="2"/>
      <c r="AO453" s="2"/>
      <c r="AP453" s="2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</row>
    <row r="454" spans="1:218" s="4" customFormat="1">
      <c r="A454" s="6"/>
      <c r="B454" s="6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173"/>
      <c r="U454" s="2"/>
      <c r="V454" s="68"/>
      <c r="W454" s="120"/>
      <c r="X454" s="104"/>
      <c r="Y454" s="104"/>
      <c r="Z454" s="68"/>
      <c r="AA454" s="68"/>
      <c r="AB454" s="68"/>
      <c r="AC454" s="68"/>
      <c r="AD454" s="66"/>
      <c r="AE454" s="303"/>
      <c r="AF454" s="68"/>
      <c r="AG454" s="66"/>
      <c r="AH454" s="120"/>
      <c r="AI454" s="66"/>
      <c r="AJ454" s="66"/>
      <c r="AK454" s="66"/>
      <c r="AL454" s="66"/>
      <c r="AM454" s="66"/>
      <c r="AN454" s="2"/>
      <c r="AO454" s="2"/>
      <c r="AP454" s="2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</row>
    <row r="455" spans="1:218" s="4" customFormat="1">
      <c r="A455" s="6"/>
      <c r="B455" s="6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173"/>
      <c r="U455" s="2"/>
      <c r="V455" s="68"/>
      <c r="W455" s="120"/>
      <c r="X455" s="104"/>
      <c r="Y455" s="104"/>
      <c r="Z455" s="68"/>
      <c r="AA455" s="68"/>
      <c r="AB455" s="68"/>
      <c r="AC455" s="68"/>
      <c r="AD455" s="66"/>
      <c r="AE455" s="303"/>
      <c r="AF455" s="68"/>
      <c r="AG455" s="66"/>
      <c r="AH455" s="120"/>
      <c r="AI455" s="66"/>
      <c r="AJ455" s="66"/>
      <c r="AK455" s="66"/>
      <c r="AL455" s="66"/>
      <c r="AM455" s="66"/>
      <c r="AN455" s="2"/>
      <c r="AO455" s="2"/>
      <c r="AP455" s="2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</row>
    <row r="456" spans="1:218" s="4" customFormat="1">
      <c r="A456" s="6"/>
      <c r="B456" s="6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173"/>
      <c r="U456" s="2"/>
      <c r="V456" s="68"/>
      <c r="W456" s="120"/>
      <c r="X456" s="104"/>
      <c r="Y456" s="104"/>
      <c r="Z456" s="68"/>
      <c r="AA456" s="68"/>
      <c r="AB456" s="68"/>
      <c r="AC456" s="68"/>
      <c r="AD456" s="66"/>
      <c r="AE456" s="303"/>
      <c r="AF456" s="68"/>
      <c r="AG456" s="66"/>
      <c r="AH456" s="120"/>
      <c r="AI456" s="66"/>
      <c r="AJ456" s="66"/>
      <c r="AK456" s="66"/>
      <c r="AL456" s="66"/>
      <c r="AM456" s="66"/>
      <c r="AN456" s="2"/>
      <c r="AO456" s="2"/>
      <c r="AP456" s="2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</row>
    <row r="457" spans="1:218" s="4" customFormat="1">
      <c r="A457" s="6"/>
      <c r="B457" s="6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173"/>
      <c r="U457" s="2"/>
      <c r="V457" s="68"/>
      <c r="W457" s="120"/>
      <c r="X457" s="104"/>
      <c r="Y457" s="104"/>
      <c r="Z457" s="68"/>
      <c r="AA457" s="68"/>
      <c r="AB457" s="68"/>
      <c r="AC457" s="68"/>
      <c r="AD457" s="66"/>
      <c r="AE457" s="303"/>
      <c r="AF457" s="68"/>
      <c r="AG457" s="66"/>
      <c r="AH457" s="120"/>
      <c r="AI457" s="66"/>
      <c r="AJ457" s="66"/>
      <c r="AK457" s="66"/>
      <c r="AL457" s="66"/>
      <c r="AM457" s="66"/>
      <c r="AN457" s="2"/>
      <c r="AO457" s="2"/>
      <c r="AP457" s="2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</row>
    <row r="458" spans="1:218" s="4" customFormat="1">
      <c r="A458" s="6"/>
      <c r="B458" s="6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173"/>
      <c r="U458" s="2"/>
      <c r="V458" s="68"/>
      <c r="W458" s="120"/>
      <c r="X458" s="104"/>
      <c r="Y458" s="104"/>
      <c r="Z458" s="68"/>
      <c r="AA458" s="68"/>
      <c r="AB458" s="68"/>
      <c r="AC458" s="68"/>
      <c r="AD458" s="66"/>
      <c r="AE458" s="303"/>
      <c r="AF458" s="68"/>
      <c r="AG458" s="66"/>
      <c r="AH458" s="120"/>
      <c r="AI458" s="66"/>
      <c r="AJ458" s="66"/>
      <c r="AK458" s="66"/>
      <c r="AL458" s="66"/>
      <c r="AM458" s="66"/>
      <c r="AN458" s="2"/>
      <c r="AO458" s="2"/>
      <c r="AP458" s="2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</row>
    <row r="459" spans="1:218" s="4" customFormat="1">
      <c r="A459" s="6"/>
      <c r="B459" s="6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173"/>
      <c r="U459" s="2"/>
      <c r="V459" s="68"/>
      <c r="W459" s="120"/>
      <c r="X459" s="104"/>
      <c r="Y459" s="104"/>
      <c r="Z459" s="68"/>
      <c r="AA459" s="68"/>
      <c r="AB459" s="68"/>
      <c r="AC459" s="68"/>
      <c r="AD459" s="66"/>
      <c r="AE459" s="303"/>
      <c r="AF459" s="68"/>
      <c r="AG459" s="66"/>
      <c r="AH459" s="120"/>
      <c r="AI459" s="66"/>
      <c r="AJ459" s="66"/>
      <c r="AK459" s="66"/>
      <c r="AL459" s="66"/>
      <c r="AM459" s="66"/>
      <c r="AN459" s="2"/>
      <c r="AO459" s="2"/>
      <c r="AP459" s="2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</row>
    <row r="460" spans="1:218" s="4" customFormat="1">
      <c r="A460" s="6"/>
      <c r="B460" s="6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173"/>
      <c r="U460" s="2"/>
      <c r="V460" s="68"/>
      <c r="W460" s="120"/>
      <c r="X460" s="104"/>
      <c r="Y460" s="104"/>
      <c r="Z460" s="68"/>
      <c r="AA460" s="68"/>
      <c r="AB460" s="68"/>
      <c r="AC460" s="68"/>
      <c r="AD460" s="66"/>
      <c r="AE460" s="303"/>
      <c r="AF460" s="68"/>
      <c r="AG460" s="66"/>
      <c r="AH460" s="120"/>
      <c r="AI460" s="66"/>
      <c r="AJ460" s="66"/>
      <c r="AK460" s="66"/>
      <c r="AL460" s="66"/>
      <c r="AM460" s="66"/>
      <c r="AN460" s="2"/>
      <c r="AO460" s="2"/>
      <c r="AP460" s="2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</row>
    <row r="461" spans="1:218" s="4" customFormat="1">
      <c r="A461" s="6"/>
      <c r="B461" s="6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173"/>
      <c r="U461" s="2"/>
      <c r="V461" s="68"/>
      <c r="W461" s="120"/>
      <c r="X461" s="104"/>
      <c r="Y461" s="104"/>
      <c r="Z461" s="68"/>
      <c r="AA461" s="68"/>
      <c r="AB461" s="68"/>
      <c r="AC461" s="68"/>
      <c r="AD461" s="66"/>
      <c r="AE461" s="303"/>
      <c r="AF461" s="68"/>
      <c r="AG461" s="66"/>
      <c r="AH461" s="120"/>
      <c r="AI461" s="66"/>
      <c r="AJ461" s="66"/>
      <c r="AK461" s="66"/>
      <c r="AL461" s="66"/>
      <c r="AM461" s="66"/>
      <c r="AN461" s="2"/>
      <c r="AO461" s="2"/>
      <c r="AP461" s="2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</row>
    <row r="462" spans="1:218" s="4" customFormat="1">
      <c r="A462" s="6"/>
      <c r="B462" s="6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173"/>
      <c r="U462" s="2"/>
      <c r="V462" s="68"/>
      <c r="W462" s="120"/>
      <c r="X462" s="104"/>
      <c r="Y462" s="104"/>
      <c r="Z462" s="68"/>
      <c r="AA462" s="68"/>
      <c r="AB462" s="68"/>
      <c r="AC462" s="68"/>
      <c r="AD462" s="66"/>
      <c r="AE462" s="303"/>
      <c r="AF462" s="68"/>
      <c r="AG462" s="66"/>
      <c r="AH462" s="120"/>
      <c r="AI462" s="66"/>
      <c r="AJ462" s="66"/>
      <c r="AK462" s="66"/>
      <c r="AL462" s="66"/>
      <c r="AM462" s="66"/>
      <c r="AN462" s="2"/>
      <c r="AO462" s="2"/>
      <c r="AP462" s="2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</row>
    <row r="463" spans="1:218" s="4" customFormat="1">
      <c r="A463" s="6"/>
      <c r="B463" s="6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173"/>
      <c r="U463" s="2"/>
      <c r="V463" s="68"/>
      <c r="W463" s="120"/>
      <c r="X463" s="104"/>
      <c r="Y463" s="104"/>
      <c r="Z463" s="68"/>
      <c r="AA463" s="68"/>
      <c r="AB463" s="68"/>
      <c r="AC463" s="68"/>
      <c r="AD463" s="66"/>
      <c r="AE463" s="303"/>
      <c r="AF463" s="68"/>
      <c r="AG463" s="66"/>
      <c r="AH463" s="120"/>
      <c r="AI463" s="66"/>
      <c r="AJ463" s="66"/>
      <c r="AK463" s="66"/>
      <c r="AL463" s="66"/>
      <c r="AM463" s="66"/>
      <c r="AN463" s="2"/>
      <c r="AO463" s="2"/>
      <c r="AP463" s="2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</row>
    <row r="464" spans="1:218" s="4" customFormat="1">
      <c r="A464" s="6"/>
      <c r="B464" s="6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173"/>
      <c r="U464" s="2"/>
      <c r="V464" s="68"/>
      <c r="W464" s="120"/>
      <c r="X464" s="104"/>
      <c r="Y464" s="104"/>
      <c r="Z464" s="68"/>
      <c r="AA464" s="68"/>
      <c r="AB464" s="68"/>
      <c r="AC464" s="68"/>
      <c r="AD464" s="66"/>
      <c r="AE464" s="303"/>
      <c r="AF464" s="68"/>
      <c r="AG464" s="66"/>
      <c r="AH464" s="120"/>
      <c r="AI464" s="66"/>
      <c r="AJ464" s="66"/>
      <c r="AK464" s="66"/>
      <c r="AL464" s="66"/>
      <c r="AM464" s="66"/>
      <c r="AN464" s="2"/>
      <c r="AO464" s="2"/>
      <c r="AP464" s="2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</row>
    <row r="465" spans="1:218" s="4" customFormat="1">
      <c r="A465" s="6"/>
      <c r="B465" s="6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173"/>
      <c r="U465" s="2"/>
      <c r="V465" s="68"/>
      <c r="W465" s="120"/>
      <c r="X465" s="104"/>
      <c r="Y465" s="104"/>
      <c r="Z465" s="68"/>
      <c r="AA465" s="68"/>
      <c r="AB465" s="68"/>
      <c r="AC465" s="68"/>
      <c r="AD465" s="66"/>
      <c r="AE465" s="303"/>
      <c r="AF465" s="68"/>
      <c r="AG465" s="66"/>
      <c r="AH465" s="120"/>
      <c r="AI465" s="66"/>
      <c r="AJ465" s="66"/>
      <c r="AK465" s="66"/>
      <c r="AL465" s="66"/>
      <c r="AM465" s="66"/>
      <c r="AN465" s="2"/>
      <c r="AO465" s="2"/>
      <c r="AP465" s="2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</row>
    <row r="466" spans="1:218" s="4" customFormat="1">
      <c r="A466" s="6"/>
      <c r="B466" s="6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173"/>
      <c r="U466" s="2"/>
      <c r="V466" s="68"/>
      <c r="W466" s="120"/>
      <c r="X466" s="104"/>
      <c r="Y466" s="104"/>
      <c r="Z466" s="68"/>
      <c r="AA466" s="68"/>
      <c r="AB466" s="68"/>
      <c r="AC466" s="68"/>
      <c r="AD466" s="66"/>
      <c r="AE466" s="303"/>
      <c r="AF466" s="68"/>
      <c r="AG466" s="66"/>
      <c r="AH466" s="120"/>
      <c r="AI466" s="66"/>
      <c r="AJ466" s="66"/>
      <c r="AK466" s="66"/>
      <c r="AL466" s="66"/>
      <c r="AM466" s="66"/>
      <c r="AN466" s="2"/>
      <c r="AO466" s="2"/>
      <c r="AP466" s="2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</row>
    <row r="467" spans="1:218" s="4" customFormat="1">
      <c r="A467" s="6"/>
      <c r="B467" s="6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173"/>
      <c r="U467" s="2"/>
      <c r="V467" s="68"/>
      <c r="W467" s="120"/>
      <c r="X467" s="104"/>
      <c r="Y467" s="104"/>
      <c r="Z467" s="68"/>
      <c r="AA467" s="68"/>
      <c r="AB467" s="68"/>
      <c r="AC467" s="68"/>
      <c r="AD467" s="66"/>
      <c r="AE467" s="303"/>
      <c r="AF467" s="68"/>
      <c r="AG467" s="66"/>
      <c r="AH467" s="120"/>
      <c r="AI467" s="66"/>
      <c r="AJ467" s="66"/>
      <c r="AK467" s="66"/>
      <c r="AL467" s="66"/>
      <c r="AM467" s="66"/>
      <c r="AN467" s="2"/>
      <c r="AO467" s="2"/>
      <c r="AP467" s="2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</row>
    <row r="468" spans="1:218" s="4" customFormat="1">
      <c r="A468" s="6"/>
      <c r="B468" s="6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173"/>
      <c r="U468" s="2"/>
      <c r="V468" s="68"/>
      <c r="W468" s="120"/>
      <c r="X468" s="104"/>
      <c r="Y468" s="104"/>
      <c r="Z468" s="68"/>
      <c r="AA468" s="68"/>
      <c r="AB468" s="68"/>
      <c r="AC468" s="68"/>
      <c r="AD468" s="66"/>
      <c r="AE468" s="303"/>
      <c r="AF468" s="68"/>
      <c r="AG468" s="66"/>
      <c r="AH468" s="120"/>
      <c r="AI468" s="66"/>
      <c r="AJ468" s="66"/>
      <c r="AK468" s="66"/>
      <c r="AL468" s="66"/>
      <c r="AM468" s="66"/>
      <c r="AN468" s="2"/>
      <c r="AO468" s="2"/>
      <c r="AP468" s="2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</row>
    <row r="469" spans="1:218" s="4" customFormat="1">
      <c r="A469" s="6"/>
      <c r="B469" s="6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173"/>
      <c r="U469" s="2"/>
      <c r="V469" s="68"/>
      <c r="W469" s="120"/>
      <c r="X469" s="104"/>
      <c r="Y469" s="104"/>
      <c r="Z469" s="68"/>
      <c r="AA469" s="68"/>
      <c r="AB469" s="68"/>
      <c r="AC469" s="68"/>
      <c r="AD469" s="66"/>
      <c r="AE469" s="303"/>
      <c r="AF469" s="68"/>
      <c r="AG469" s="66"/>
      <c r="AH469" s="120"/>
      <c r="AI469" s="66"/>
      <c r="AJ469" s="66"/>
      <c r="AK469" s="66"/>
      <c r="AL469" s="66"/>
      <c r="AM469" s="66"/>
      <c r="AN469" s="2"/>
      <c r="AO469" s="2"/>
      <c r="AP469" s="2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</row>
    <row r="470" spans="1:218" s="4" customFormat="1">
      <c r="A470" s="6"/>
      <c r="B470" s="6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173"/>
      <c r="U470" s="2"/>
      <c r="V470" s="68"/>
      <c r="W470" s="120"/>
      <c r="X470" s="104"/>
      <c r="Y470" s="104"/>
      <c r="Z470" s="68"/>
      <c r="AA470" s="68"/>
      <c r="AB470" s="68"/>
      <c r="AC470" s="68"/>
      <c r="AD470" s="66"/>
      <c r="AE470" s="303"/>
      <c r="AF470" s="68"/>
      <c r="AG470" s="66"/>
      <c r="AH470" s="120"/>
      <c r="AI470" s="66"/>
      <c r="AJ470" s="66"/>
      <c r="AK470" s="66"/>
      <c r="AL470" s="66"/>
      <c r="AM470" s="66"/>
      <c r="AN470" s="2"/>
      <c r="AO470" s="2"/>
      <c r="AP470" s="2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</row>
    <row r="471" spans="1:218" s="4" customFormat="1">
      <c r="A471" s="6"/>
      <c r="B471" s="6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173"/>
      <c r="U471" s="2"/>
      <c r="V471" s="68"/>
      <c r="W471" s="120"/>
      <c r="X471" s="104"/>
      <c r="Y471" s="104"/>
      <c r="Z471" s="68"/>
      <c r="AA471" s="68"/>
      <c r="AB471" s="68"/>
      <c r="AC471" s="68"/>
      <c r="AD471" s="66"/>
      <c r="AE471" s="303"/>
      <c r="AF471" s="68"/>
      <c r="AG471" s="66"/>
      <c r="AH471" s="120"/>
      <c r="AI471" s="66"/>
      <c r="AJ471" s="66"/>
      <c r="AK471" s="66"/>
      <c r="AL471" s="66"/>
      <c r="AM471" s="66"/>
      <c r="AN471" s="2"/>
      <c r="AO471" s="2"/>
      <c r="AP471" s="2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</row>
    <row r="472" spans="1:218" s="4" customFormat="1">
      <c r="A472" s="6"/>
      <c r="B472" s="6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173"/>
      <c r="U472" s="2"/>
      <c r="V472" s="68"/>
      <c r="W472" s="120"/>
      <c r="X472" s="104"/>
      <c r="Y472" s="104"/>
      <c r="Z472" s="68"/>
      <c r="AA472" s="68"/>
      <c r="AB472" s="68"/>
      <c r="AC472" s="68"/>
      <c r="AD472" s="66"/>
      <c r="AE472" s="303"/>
      <c r="AF472" s="68"/>
      <c r="AG472" s="66"/>
      <c r="AH472" s="120"/>
      <c r="AI472" s="66"/>
      <c r="AJ472" s="66"/>
      <c r="AK472" s="66"/>
      <c r="AL472" s="66"/>
      <c r="AM472" s="66"/>
      <c r="AN472" s="2"/>
      <c r="AO472" s="2"/>
      <c r="AP472" s="2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</row>
    <row r="473" spans="1:218" s="4" customFormat="1">
      <c r="A473" s="6"/>
      <c r="B473" s="6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173"/>
      <c r="U473" s="2"/>
      <c r="V473" s="68"/>
      <c r="W473" s="120"/>
      <c r="X473" s="104"/>
      <c r="Y473" s="104"/>
      <c r="Z473" s="68"/>
      <c r="AA473" s="68"/>
      <c r="AB473" s="68"/>
      <c r="AC473" s="68"/>
      <c r="AD473" s="66"/>
      <c r="AE473" s="303"/>
      <c r="AF473" s="68"/>
      <c r="AG473" s="66"/>
      <c r="AH473" s="120"/>
      <c r="AI473" s="66"/>
      <c r="AJ473" s="66"/>
      <c r="AK473" s="66"/>
      <c r="AL473" s="66"/>
      <c r="AM473" s="66"/>
      <c r="AN473" s="2"/>
      <c r="AO473" s="2"/>
      <c r="AP473" s="2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</row>
    <row r="474" spans="1:218" s="4" customFormat="1">
      <c r="A474" s="6"/>
      <c r="B474" s="6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173"/>
      <c r="U474" s="2"/>
      <c r="V474" s="68"/>
      <c r="W474" s="120"/>
      <c r="X474" s="104"/>
      <c r="Y474" s="104"/>
      <c r="Z474" s="68"/>
      <c r="AA474" s="68"/>
      <c r="AB474" s="68"/>
      <c r="AC474" s="68"/>
      <c r="AD474" s="66"/>
      <c r="AE474" s="303"/>
      <c r="AF474" s="68"/>
      <c r="AG474" s="66"/>
      <c r="AH474" s="120"/>
      <c r="AI474" s="66"/>
      <c r="AJ474" s="66"/>
      <c r="AK474" s="66"/>
      <c r="AL474" s="66"/>
      <c r="AM474" s="66"/>
      <c r="AN474" s="2"/>
      <c r="AO474" s="2"/>
      <c r="AP474" s="2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</row>
    <row r="475" spans="1:218" s="4" customFormat="1">
      <c r="A475" s="6"/>
      <c r="B475" s="6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173"/>
      <c r="U475" s="2"/>
      <c r="V475" s="68"/>
      <c r="W475" s="120"/>
      <c r="X475" s="104"/>
      <c r="Y475" s="104"/>
      <c r="Z475" s="68"/>
      <c r="AA475" s="68"/>
      <c r="AB475" s="68"/>
      <c r="AC475" s="68"/>
      <c r="AD475" s="66"/>
      <c r="AE475" s="303"/>
      <c r="AF475" s="68"/>
      <c r="AG475" s="66"/>
      <c r="AH475" s="120"/>
      <c r="AI475" s="66"/>
      <c r="AJ475" s="66"/>
      <c r="AK475" s="66"/>
      <c r="AL475" s="66"/>
      <c r="AM475" s="66"/>
      <c r="AN475" s="2"/>
      <c r="AO475" s="2"/>
      <c r="AP475" s="2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</row>
    <row r="476" spans="1:218" s="4" customFormat="1">
      <c r="A476" s="6"/>
      <c r="B476" s="6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173"/>
      <c r="U476" s="2"/>
      <c r="V476" s="68"/>
      <c r="W476" s="120"/>
      <c r="X476" s="104"/>
      <c r="Y476" s="104"/>
      <c r="Z476" s="68"/>
      <c r="AA476" s="68"/>
      <c r="AB476" s="68"/>
      <c r="AC476" s="68"/>
      <c r="AD476" s="66"/>
      <c r="AE476" s="303"/>
      <c r="AF476" s="68"/>
      <c r="AG476" s="66"/>
      <c r="AH476" s="120"/>
      <c r="AI476" s="66"/>
      <c r="AJ476" s="66"/>
      <c r="AK476" s="66"/>
      <c r="AL476" s="66"/>
      <c r="AM476" s="66"/>
      <c r="AN476" s="2"/>
      <c r="AO476" s="2"/>
      <c r="AP476" s="2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</row>
    <row r="477" spans="1:218" s="4" customFormat="1">
      <c r="A477" s="6"/>
      <c r="B477" s="6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173"/>
      <c r="U477" s="2"/>
      <c r="V477" s="68"/>
      <c r="W477" s="120"/>
      <c r="X477" s="104"/>
      <c r="Y477" s="104"/>
      <c r="Z477" s="68"/>
      <c r="AA477" s="68"/>
      <c r="AB477" s="68"/>
      <c r="AC477" s="68"/>
      <c r="AD477" s="66"/>
      <c r="AE477" s="303"/>
      <c r="AF477" s="68"/>
      <c r="AG477" s="66"/>
      <c r="AH477" s="120"/>
      <c r="AI477" s="66"/>
      <c r="AJ477" s="66"/>
      <c r="AK477" s="66"/>
      <c r="AL477" s="66"/>
      <c r="AM477" s="66"/>
      <c r="AN477" s="2"/>
      <c r="AO477" s="2"/>
      <c r="AP477" s="2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</row>
    <row r="478" spans="1:218" s="4" customFormat="1">
      <c r="A478" s="6"/>
      <c r="B478" s="6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173"/>
      <c r="U478" s="2"/>
      <c r="V478" s="68"/>
      <c r="W478" s="120"/>
      <c r="X478" s="104"/>
      <c r="Y478" s="104"/>
      <c r="Z478" s="68"/>
      <c r="AA478" s="68"/>
      <c r="AB478" s="68"/>
      <c r="AC478" s="68"/>
      <c r="AD478" s="66"/>
      <c r="AE478" s="303"/>
      <c r="AF478" s="68"/>
      <c r="AG478" s="66"/>
      <c r="AH478" s="120"/>
      <c r="AI478" s="66"/>
      <c r="AJ478" s="66"/>
      <c r="AK478" s="66"/>
      <c r="AL478" s="66"/>
      <c r="AM478" s="66"/>
      <c r="AN478" s="2"/>
      <c r="AO478" s="2"/>
      <c r="AP478" s="2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</row>
    <row r="479" spans="1:218" s="4" customFormat="1">
      <c r="A479" s="6"/>
      <c r="B479" s="6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173"/>
      <c r="U479" s="2"/>
      <c r="V479" s="68"/>
      <c r="W479" s="120"/>
      <c r="X479" s="104"/>
      <c r="Y479" s="104"/>
      <c r="Z479" s="68"/>
      <c r="AA479" s="68"/>
      <c r="AB479" s="68"/>
      <c r="AC479" s="68"/>
      <c r="AD479" s="66"/>
      <c r="AE479" s="303"/>
      <c r="AF479" s="68"/>
      <c r="AG479" s="66"/>
      <c r="AH479" s="120"/>
      <c r="AI479" s="66"/>
      <c r="AJ479" s="66"/>
      <c r="AK479" s="66"/>
      <c r="AL479" s="66"/>
      <c r="AM479" s="66"/>
      <c r="AN479" s="2"/>
      <c r="AO479" s="2"/>
      <c r="AP479" s="2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</row>
    <row r="480" spans="1:218" s="4" customFormat="1">
      <c r="A480" s="6"/>
      <c r="B480" s="6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173"/>
      <c r="U480" s="2"/>
      <c r="V480" s="68"/>
      <c r="W480" s="120"/>
      <c r="X480" s="104"/>
      <c r="Y480" s="104"/>
      <c r="Z480" s="68"/>
      <c r="AA480" s="68"/>
      <c r="AB480" s="68"/>
      <c r="AC480" s="68"/>
      <c r="AD480" s="66"/>
      <c r="AE480" s="303"/>
      <c r="AF480" s="68"/>
      <c r="AG480" s="66"/>
      <c r="AH480" s="120"/>
      <c r="AI480" s="66"/>
      <c r="AJ480" s="66"/>
      <c r="AK480" s="66"/>
      <c r="AL480" s="66"/>
      <c r="AM480" s="66"/>
      <c r="AN480" s="2"/>
      <c r="AO480" s="2"/>
      <c r="AP480" s="2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</row>
    <row r="481" spans="1:218" s="4" customFormat="1">
      <c r="A481" s="6"/>
      <c r="B481" s="6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173"/>
      <c r="U481" s="2"/>
      <c r="V481" s="68"/>
      <c r="W481" s="120"/>
      <c r="X481" s="104"/>
      <c r="Y481" s="104"/>
      <c r="Z481" s="68"/>
      <c r="AA481" s="68"/>
      <c r="AB481" s="68"/>
      <c r="AC481" s="68"/>
      <c r="AD481" s="66"/>
      <c r="AE481" s="303"/>
      <c r="AF481" s="68"/>
      <c r="AG481" s="66"/>
      <c r="AH481" s="120"/>
      <c r="AI481" s="66"/>
      <c r="AJ481" s="66"/>
      <c r="AK481" s="66"/>
      <c r="AL481" s="66"/>
      <c r="AM481" s="66"/>
      <c r="AN481" s="2"/>
      <c r="AO481" s="2"/>
      <c r="AP481" s="2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</row>
    <row r="482" spans="1:218" s="4" customFormat="1">
      <c r="A482" s="6"/>
      <c r="B482" s="6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173"/>
      <c r="U482" s="2"/>
      <c r="V482" s="68"/>
      <c r="W482" s="120"/>
      <c r="X482" s="104"/>
      <c r="Y482" s="104"/>
      <c r="Z482" s="68"/>
      <c r="AA482" s="68"/>
      <c r="AB482" s="68"/>
      <c r="AC482" s="68"/>
      <c r="AD482" s="66"/>
      <c r="AE482" s="303"/>
      <c r="AF482" s="68"/>
      <c r="AG482" s="66"/>
      <c r="AH482" s="120"/>
      <c r="AI482" s="66"/>
      <c r="AJ482" s="66"/>
      <c r="AK482" s="66"/>
      <c r="AL482" s="66"/>
      <c r="AM482" s="66"/>
      <c r="AN482" s="2"/>
      <c r="AO482" s="2"/>
      <c r="AP482" s="2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</row>
    <row r="483" spans="1:218" s="4" customFormat="1">
      <c r="A483" s="6"/>
      <c r="B483" s="6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173"/>
      <c r="U483" s="2"/>
      <c r="V483" s="68"/>
      <c r="W483" s="120"/>
      <c r="X483" s="104"/>
      <c r="Y483" s="104"/>
      <c r="Z483" s="68"/>
      <c r="AA483" s="68"/>
      <c r="AB483" s="68"/>
      <c r="AC483" s="68"/>
      <c r="AD483" s="66"/>
      <c r="AE483" s="303"/>
      <c r="AF483" s="68"/>
      <c r="AG483" s="66"/>
      <c r="AH483" s="120"/>
      <c r="AI483" s="66"/>
      <c r="AJ483" s="66"/>
      <c r="AK483" s="66"/>
      <c r="AL483" s="66"/>
      <c r="AM483" s="66"/>
      <c r="AN483" s="2"/>
      <c r="AO483" s="2"/>
      <c r="AP483" s="2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</row>
    <row r="484" spans="1:218" s="4" customFormat="1">
      <c r="A484" s="6"/>
      <c r="B484" s="6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173"/>
      <c r="U484" s="2"/>
      <c r="V484" s="68"/>
      <c r="W484" s="120"/>
      <c r="X484" s="104"/>
      <c r="Y484" s="104"/>
      <c r="Z484" s="68"/>
      <c r="AA484" s="68"/>
      <c r="AB484" s="68"/>
      <c r="AC484" s="68"/>
      <c r="AD484" s="66"/>
      <c r="AE484" s="303"/>
      <c r="AF484" s="68"/>
      <c r="AG484" s="66"/>
      <c r="AH484" s="120"/>
      <c r="AI484" s="66"/>
      <c r="AJ484" s="66"/>
      <c r="AK484" s="66"/>
      <c r="AL484" s="66"/>
      <c r="AM484" s="66"/>
      <c r="AN484" s="2"/>
      <c r="AO484" s="2"/>
      <c r="AP484" s="2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</row>
    <row r="485" spans="1:218" s="4" customFormat="1">
      <c r="A485" s="6"/>
      <c r="B485" s="6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173"/>
      <c r="U485" s="2"/>
      <c r="V485" s="68"/>
      <c r="W485" s="120"/>
      <c r="X485" s="104"/>
      <c r="Y485" s="104"/>
      <c r="Z485" s="68"/>
      <c r="AA485" s="68"/>
      <c r="AB485" s="68"/>
      <c r="AC485" s="68"/>
      <c r="AD485" s="66"/>
      <c r="AE485" s="303"/>
      <c r="AF485" s="68"/>
      <c r="AG485" s="66"/>
      <c r="AH485" s="120"/>
      <c r="AI485" s="66"/>
      <c r="AJ485" s="66"/>
      <c r="AK485" s="66"/>
      <c r="AL485" s="66"/>
      <c r="AM485" s="66"/>
      <c r="AN485" s="2"/>
      <c r="AO485" s="2"/>
      <c r="AP485" s="2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</row>
    <row r="486" spans="1:218" s="4" customFormat="1">
      <c r="A486" s="6"/>
      <c r="B486" s="6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173"/>
      <c r="U486" s="2"/>
      <c r="V486" s="68"/>
      <c r="W486" s="120"/>
      <c r="X486" s="104"/>
      <c r="Y486" s="104"/>
      <c r="Z486" s="68"/>
      <c r="AA486" s="68"/>
      <c r="AB486" s="68"/>
      <c r="AC486" s="68"/>
      <c r="AD486" s="66"/>
      <c r="AE486" s="303"/>
      <c r="AF486" s="68"/>
      <c r="AG486" s="66"/>
      <c r="AH486" s="120"/>
      <c r="AI486" s="66"/>
      <c r="AJ486" s="66"/>
      <c r="AK486" s="66"/>
      <c r="AL486" s="66"/>
      <c r="AM486" s="66"/>
      <c r="AN486" s="2"/>
      <c r="AO486" s="2"/>
      <c r="AP486" s="2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</row>
    <row r="487" spans="1:218" s="4" customFormat="1">
      <c r="A487" s="6"/>
      <c r="B487" s="6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173"/>
      <c r="U487" s="2"/>
      <c r="V487" s="68"/>
      <c r="W487" s="120"/>
      <c r="X487" s="104"/>
      <c r="Y487" s="104"/>
      <c r="Z487" s="68"/>
      <c r="AA487" s="68"/>
      <c r="AB487" s="68"/>
      <c r="AC487" s="68"/>
      <c r="AD487" s="66"/>
      <c r="AE487" s="303"/>
      <c r="AF487" s="68"/>
      <c r="AG487" s="66"/>
      <c r="AH487" s="120"/>
      <c r="AI487" s="66"/>
      <c r="AJ487" s="66"/>
      <c r="AK487" s="66"/>
      <c r="AL487" s="66"/>
      <c r="AM487" s="66"/>
      <c r="AN487" s="2"/>
      <c r="AO487" s="2"/>
      <c r="AP487" s="2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</row>
    <row r="488" spans="1:218" s="4" customFormat="1">
      <c r="A488" s="6"/>
      <c r="B488" s="6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173"/>
      <c r="U488" s="2"/>
      <c r="V488" s="68"/>
      <c r="W488" s="120"/>
      <c r="X488" s="104"/>
      <c r="Y488" s="104"/>
      <c r="Z488" s="68"/>
      <c r="AA488" s="68"/>
      <c r="AB488" s="68"/>
      <c r="AC488" s="68"/>
      <c r="AD488" s="66"/>
      <c r="AE488" s="303"/>
      <c r="AF488" s="68"/>
      <c r="AG488" s="66"/>
      <c r="AH488" s="120"/>
      <c r="AI488" s="66"/>
      <c r="AJ488" s="66"/>
      <c r="AK488" s="66"/>
      <c r="AL488" s="66"/>
      <c r="AM488" s="66"/>
      <c r="AN488" s="2"/>
      <c r="AO488" s="2"/>
      <c r="AP488" s="2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</row>
    <row r="489" spans="1:218" s="4" customFormat="1">
      <c r="A489" s="6"/>
      <c r="B489" s="6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173"/>
      <c r="U489" s="2"/>
      <c r="V489" s="68"/>
      <c r="W489" s="120"/>
      <c r="X489" s="104"/>
      <c r="Y489" s="104"/>
      <c r="Z489" s="68"/>
      <c r="AA489" s="68"/>
      <c r="AB489" s="68"/>
      <c r="AC489" s="68"/>
      <c r="AD489" s="66"/>
      <c r="AE489" s="303"/>
      <c r="AF489" s="68"/>
      <c r="AG489" s="66"/>
      <c r="AH489" s="120"/>
      <c r="AI489" s="66"/>
      <c r="AJ489" s="66"/>
      <c r="AK489" s="66"/>
      <c r="AL489" s="66"/>
      <c r="AM489" s="66"/>
      <c r="AN489" s="2"/>
      <c r="AO489" s="2"/>
      <c r="AP489" s="2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</row>
    <row r="490" spans="1:218" s="4" customFormat="1">
      <c r="A490" s="6"/>
      <c r="B490" s="6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173"/>
      <c r="U490" s="2"/>
      <c r="V490" s="68"/>
      <c r="W490" s="120"/>
      <c r="X490" s="104"/>
      <c r="Y490" s="104"/>
      <c r="Z490" s="68"/>
      <c r="AA490" s="68"/>
      <c r="AB490" s="68"/>
      <c r="AC490" s="68"/>
      <c r="AD490" s="66"/>
      <c r="AE490" s="303"/>
      <c r="AF490" s="68"/>
      <c r="AG490" s="66"/>
      <c r="AH490" s="120"/>
      <c r="AI490" s="66"/>
      <c r="AJ490" s="66"/>
      <c r="AK490" s="66"/>
      <c r="AL490" s="66"/>
      <c r="AM490" s="66"/>
      <c r="AN490" s="2"/>
      <c r="AO490" s="2"/>
      <c r="AP490" s="2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</row>
    <row r="491" spans="1:218" s="4" customFormat="1">
      <c r="A491" s="6"/>
      <c r="B491" s="6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173"/>
      <c r="U491" s="2"/>
      <c r="V491" s="68"/>
      <c r="W491" s="120"/>
      <c r="X491" s="104"/>
      <c r="Y491" s="104"/>
      <c r="Z491" s="68"/>
      <c r="AA491" s="68"/>
      <c r="AB491" s="68"/>
      <c r="AC491" s="68"/>
      <c r="AD491" s="66"/>
      <c r="AE491" s="303"/>
      <c r="AF491" s="68"/>
      <c r="AG491" s="66"/>
      <c r="AH491" s="120"/>
      <c r="AI491" s="66"/>
      <c r="AJ491" s="66"/>
      <c r="AK491" s="66"/>
      <c r="AL491" s="66"/>
      <c r="AM491" s="66"/>
      <c r="AN491" s="2"/>
      <c r="AO491" s="2"/>
      <c r="AP491" s="2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</row>
    <row r="492" spans="1:218" s="4" customFormat="1">
      <c r="A492" s="6"/>
      <c r="B492" s="6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173"/>
      <c r="U492" s="2"/>
      <c r="V492" s="68"/>
      <c r="W492" s="120"/>
      <c r="X492" s="104"/>
      <c r="Y492" s="104"/>
      <c r="Z492" s="68"/>
      <c r="AA492" s="68"/>
      <c r="AB492" s="68"/>
      <c r="AC492" s="68"/>
      <c r="AD492" s="66"/>
      <c r="AE492" s="303"/>
      <c r="AF492" s="68"/>
      <c r="AG492" s="66"/>
      <c r="AH492" s="120"/>
      <c r="AI492" s="66"/>
      <c r="AJ492" s="66"/>
      <c r="AK492" s="66"/>
      <c r="AL492" s="66"/>
      <c r="AM492" s="66"/>
      <c r="AN492" s="2"/>
      <c r="AO492" s="2"/>
      <c r="AP492" s="2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</row>
    <row r="493" spans="1:218" s="4" customFormat="1">
      <c r="A493" s="6"/>
      <c r="B493" s="6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173"/>
      <c r="U493" s="2"/>
      <c r="V493" s="68"/>
      <c r="W493" s="120"/>
      <c r="X493" s="104"/>
      <c r="Y493" s="104"/>
      <c r="Z493" s="68"/>
      <c r="AA493" s="68"/>
      <c r="AB493" s="68"/>
      <c r="AC493" s="68"/>
      <c r="AD493" s="66"/>
      <c r="AE493" s="303"/>
      <c r="AF493" s="68"/>
      <c r="AG493" s="66"/>
      <c r="AH493" s="120"/>
      <c r="AI493" s="66"/>
      <c r="AJ493" s="66"/>
      <c r="AK493" s="66"/>
      <c r="AL493" s="66"/>
      <c r="AM493" s="66"/>
      <c r="AN493" s="2"/>
      <c r="AO493" s="2"/>
      <c r="AP493" s="2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</row>
    <row r="494" spans="1:218" s="4" customFormat="1">
      <c r="A494" s="6"/>
      <c r="B494" s="6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173"/>
      <c r="U494" s="2"/>
      <c r="V494" s="68"/>
      <c r="W494" s="120"/>
      <c r="X494" s="104"/>
      <c r="Y494" s="104"/>
      <c r="Z494" s="68"/>
      <c r="AA494" s="68"/>
      <c r="AB494" s="68"/>
      <c r="AC494" s="68"/>
      <c r="AD494" s="66"/>
      <c r="AE494" s="303"/>
      <c r="AF494" s="68"/>
      <c r="AG494" s="66"/>
      <c r="AH494" s="120"/>
      <c r="AI494" s="66"/>
      <c r="AJ494" s="66"/>
      <c r="AK494" s="66"/>
      <c r="AL494" s="66"/>
      <c r="AM494" s="66"/>
      <c r="AN494" s="2"/>
      <c r="AO494" s="2"/>
      <c r="AP494" s="2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</row>
    <row r="495" spans="1:218" s="4" customFormat="1">
      <c r="A495" s="6"/>
      <c r="B495" s="6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173"/>
      <c r="U495" s="2"/>
      <c r="V495" s="68"/>
      <c r="W495" s="120"/>
      <c r="X495" s="104"/>
      <c r="Y495" s="104"/>
      <c r="Z495" s="68"/>
      <c r="AA495" s="68"/>
      <c r="AB495" s="68"/>
      <c r="AC495" s="68"/>
      <c r="AD495" s="66"/>
      <c r="AE495" s="303"/>
      <c r="AF495" s="68"/>
      <c r="AG495" s="66"/>
      <c r="AH495" s="120"/>
      <c r="AI495" s="66"/>
      <c r="AJ495" s="66"/>
      <c r="AK495" s="66"/>
      <c r="AL495" s="66"/>
      <c r="AM495" s="66"/>
      <c r="AN495" s="2"/>
      <c r="AO495" s="2"/>
      <c r="AP495" s="2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</row>
    <row r="496" spans="1:218" s="4" customFormat="1">
      <c r="A496" s="6"/>
      <c r="B496" s="6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173"/>
      <c r="U496" s="2"/>
      <c r="V496" s="68"/>
      <c r="W496" s="120"/>
      <c r="X496" s="104"/>
      <c r="Y496" s="104"/>
      <c r="Z496" s="68"/>
      <c r="AA496" s="68"/>
      <c r="AB496" s="68"/>
      <c r="AC496" s="68"/>
      <c r="AD496" s="66"/>
      <c r="AE496" s="303"/>
      <c r="AF496" s="68"/>
      <c r="AG496" s="66"/>
      <c r="AH496" s="120"/>
      <c r="AI496" s="66"/>
      <c r="AJ496" s="66"/>
      <c r="AK496" s="66"/>
      <c r="AL496" s="66"/>
      <c r="AM496" s="66"/>
      <c r="AN496" s="2"/>
      <c r="AO496" s="2"/>
      <c r="AP496" s="2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</row>
    <row r="497" spans="1:218" s="4" customFormat="1">
      <c r="A497" s="6"/>
      <c r="B497" s="6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173"/>
      <c r="U497" s="2"/>
      <c r="V497" s="68"/>
      <c r="W497" s="120"/>
      <c r="X497" s="104"/>
      <c r="Y497" s="104"/>
      <c r="Z497" s="68"/>
      <c r="AA497" s="68"/>
      <c r="AB497" s="68"/>
      <c r="AC497" s="68"/>
      <c r="AD497" s="66"/>
      <c r="AE497" s="303"/>
      <c r="AF497" s="68"/>
      <c r="AG497" s="66"/>
      <c r="AH497" s="120"/>
      <c r="AI497" s="66"/>
      <c r="AJ497" s="66"/>
      <c r="AK497" s="66"/>
      <c r="AL497" s="66"/>
      <c r="AM497" s="66"/>
      <c r="AN497" s="2"/>
      <c r="AO497" s="2"/>
      <c r="AP497" s="2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</row>
    <row r="498" spans="1:218" s="4" customFormat="1">
      <c r="A498" s="6"/>
      <c r="B498" s="6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173"/>
      <c r="U498" s="2"/>
      <c r="V498" s="68"/>
      <c r="W498" s="120"/>
      <c r="X498" s="104"/>
      <c r="Y498" s="104"/>
      <c r="Z498" s="68"/>
      <c r="AA498" s="68"/>
      <c r="AB498" s="68"/>
      <c r="AC498" s="68"/>
      <c r="AD498" s="66"/>
      <c r="AE498" s="303"/>
      <c r="AF498" s="68"/>
      <c r="AG498" s="66"/>
      <c r="AH498" s="120"/>
      <c r="AI498" s="66"/>
      <c r="AJ498" s="66"/>
      <c r="AK498" s="66"/>
      <c r="AL498" s="66"/>
      <c r="AM498" s="66"/>
      <c r="AN498" s="2"/>
      <c r="AO498" s="2"/>
      <c r="AP498" s="2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</row>
    <row r="499" spans="1:218" s="4" customFormat="1">
      <c r="A499" s="6"/>
      <c r="B499" s="6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173"/>
      <c r="U499" s="2"/>
      <c r="V499" s="68"/>
      <c r="W499" s="120"/>
      <c r="X499" s="104"/>
      <c r="Y499" s="104"/>
      <c r="Z499" s="68"/>
      <c r="AA499" s="68"/>
      <c r="AB499" s="68"/>
      <c r="AC499" s="68"/>
      <c r="AD499" s="66"/>
      <c r="AE499" s="303"/>
      <c r="AF499" s="68"/>
      <c r="AG499" s="66"/>
      <c r="AH499" s="120"/>
      <c r="AI499" s="66"/>
      <c r="AJ499" s="66"/>
      <c r="AK499" s="66"/>
      <c r="AL499" s="66"/>
      <c r="AM499" s="66"/>
      <c r="AN499" s="2"/>
      <c r="AO499" s="2"/>
      <c r="AP499" s="2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</row>
    <row r="500" spans="1:218" s="4" customFormat="1">
      <c r="A500" s="6"/>
      <c r="B500" s="6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173"/>
      <c r="U500" s="2"/>
      <c r="V500" s="68"/>
      <c r="W500" s="120"/>
      <c r="X500" s="104"/>
      <c r="Y500" s="104"/>
      <c r="Z500" s="68"/>
      <c r="AA500" s="68"/>
      <c r="AB500" s="68"/>
      <c r="AC500" s="68"/>
      <c r="AD500" s="66"/>
      <c r="AE500" s="303"/>
      <c r="AF500" s="68"/>
      <c r="AG500" s="66"/>
      <c r="AH500" s="120"/>
      <c r="AI500" s="66"/>
      <c r="AJ500" s="66"/>
      <c r="AK500" s="66"/>
      <c r="AL500" s="66"/>
      <c r="AM500" s="66"/>
      <c r="AN500" s="2"/>
      <c r="AO500" s="2"/>
      <c r="AP500" s="2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</row>
    <row r="501" spans="1:218" s="4" customFormat="1">
      <c r="A501" s="6"/>
      <c r="B501" s="6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173"/>
      <c r="U501" s="2"/>
      <c r="V501" s="68"/>
      <c r="W501" s="120"/>
      <c r="X501" s="104"/>
      <c r="Y501" s="104"/>
      <c r="Z501" s="68"/>
      <c r="AA501" s="68"/>
      <c r="AB501" s="68"/>
      <c r="AC501" s="68"/>
      <c r="AD501" s="66"/>
      <c r="AE501" s="303"/>
      <c r="AF501" s="68"/>
      <c r="AG501" s="66"/>
      <c r="AH501" s="120"/>
      <c r="AI501" s="66"/>
      <c r="AJ501" s="66"/>
      <c r="AK501" s="66"/>
      <c r="AL501" s="66"/>
      <c r="AM501" s="66"/>
      <c r="AN501" s="2"/>
      <c r="AO501" s="2"/>
      <c r="AP501" s="2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  <c r="GW501" s="1"/>
      <c r="GX501" s="1"/>
      <c r="GY501" s="1"/>
      <c r="GZ501" s="1"/>
      <c r="HA501" s="1"/>
      <c r="HB501" s="1"/>
      <c r="HC501" s="1"/>
      <c r="HD501" s="1"/>
      <c r="HE501" s="1"/>
      <c r="HF501" s="1"/>
      <c r="HG501" s="1"/>
      <c r="HH501" s="1"/>
      <c r="HI501" s="1"/>
      <c r="HJ501" s="1"/>
    </row>
    <row r="502" spans="1:218" s="4" customFormat="1">
      <c r="A502" s="6"/>
      <c r="B502" s="6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173"/>
      <c r="U502" s="2"/>
      <c r="V502" s="68"/>
      <c r="W502" s="120"/>
      <c r="X502" s="104"/>
      <c r="Y502" s="104"/>
      <c r="Z502" s="68"/>
      <c r="AA502" s="68"/>
      <c r="AB502" s="68"/>
      <c r="AC502" s="68"/>
      <c r="AD502" s="66"/>
      <c r="AE502" s="303"/>
      <c r="AF502" s="68"/>
      <c r="AG502" s="66"/>
      <c r="AH502" s="120"/>
      <c r="AI502" s="66"/>
      <c r="AJ502" s="66"/>
      <c r="AK502" s="66"/>
      <c r="AL502" s="66"/>
      <c r="AM502" s="66"/>
      <c r="AN502" s="2"/>
      <c r="AO502" s="2"/>
      <c r="AP502" s="2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  <c r="GW502" s="1"/>
      <c r="GX502" s="1"/>
      <c r="GY502" s="1"/>
      <c r="GZ502" s="1"/>
      <c r="HA502" s="1"/>
      <c r="HB502" s="1"/>
      <c r="HC502" s="1"/>
      <c r="HD502" s="1"/>
      <c r="HE502" s="1"/>
      <c r="HF502" s="1"/>
      <c r="HG502" s="1"/>
      <c r="HH502" s="1"/>
      <c r="HI502" s="1"/>
      <c r="HJ502" s="1"/>
    </row>
    <row r="503" spans="1:218" s="4" customFormat="1">
      <c r="A503" s="6"/>
      <c r="B503" s="6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173"/>
      <c r="U503" s="2"/>
      <c r="V503" s="68"/>
      <c r="W503" s="120"/>
      <c r="X503" s="104"/>
      <c r="Y503" s="104"/>
      <c r="Z503" s="68"/>
      <c r="AA503" s="68"/>
      <c r="AB503" s="68"/>
      <c r="AC503" s="68"/>
      <c r="AD503" s="66"/>
      <c r="AE503" s="303"/>
      <c r="AF503" s="68"/>
      <c r="AG503" s="66"/>
      <c r="AH503" s="120"/>
      <c r="AI503" s="66"/>
      <c r="AJ503" s="66"/>
      <c r="AK503" s="66"/>
      <c r="AL503" s="66"/>
      <c r="AM503" s="66"/>
      <c r="AN503" s="2"/>
      <c r="AO503" s="2"/>
      <c r="AP503" s="2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  <c r="GW503" s="1"/>
      <c r="GX503" s="1"/>
      <c r="GY503" s="1"/>
      <c r="GZ503" s="1"/>
      <c r="HA503" s="1"/>
      <c r="HB503" s="1"/>
      <c r="HC503" s="1"/>
      <c r="HD503" s="1"/>
      <c r="HE503" s="1"/>
      <c r="HF503" s="1"/>
      <c r="HG503" s="1"/>
      <c r="HH503" s="1"/>
      <c r="HI503" s="1"/>
      <c r="HJ503" s="1"/>
    </row>
    <row r="504" spans="1:218" s="4" customFormat="1">
      <c r="A504" s="6"/>
      <c r="B504" s="6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173"/>
      <c r="U504" s="2"/>
      <c r="V504" s="68"/>
      <c r="W504" s="120"/>
      <c r="X504" s="104"/>
      <c r="Y504" s="104"/>
      <c r="Z504" s="68"/>
      <c r="AA504" s="68"/>
      <c r="AB504" s="68"/>
      <c r="AC504" s="68"/>
      <c r="AD504" s="66"/>
      <c r="AE504" s="303"/>
      <c r="AF504" s="68"/>
      <c r="AG504" s="66"/>
      <c r="AH504" s="120"/>
      <c r="AI504" s="66"/>
      <c r="AJ504" s="66"/>
      <c r="AK504" s="66"/>
      <c r="AL504" s="66"/>
      <c r="AM504" s="66"/>
      <c r="AN504" s="2"/>
      <c r="AO504" s="2"/>
      <c r="AP504" s="2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  <c r="GW504" s="1"/>
      <c r="GX504" s="1"/>
      <c r="GY504" s="1"/>
      <c r="GZ504" s="1"/>
      <c r="HA504" s="1"/>
      <c r="HB504" s="1"/>
      <c r="HC504" s="1"/>
      <c r="HD504" s="1"/>
      <c r="HE504" s="1"/>
      <c r="HF504" s="1"/>
      <c r="HG504" s="1"/>
      <c r="HH504" s="1"/>
      <c r="HI504" s="1"/>
      <c r="HJ504" s="1"/>
    </row>
    <row r="505" spans="1:218" s="4" customFormat="1">
      <c r="A505" s="6"/>
      <c r="B505" s="6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173"/>
      <c r="U505" s="2"/>
      <c r="V505" s="68"/>
      <c r="W505" s="120"/>
      <c r="X505" s="104"/>
      <c r="Y505" s="104"/>
      <c r="Z505" s="68"/>
      <c r="AA505" s="68"/>
      <c r="AB505" s="68"/>
      <c r="AC505" s="68"/>
      <c r="AD505" s="66"/>
      <c r="AE505" s="303"/>
      <c r="AF505" s="68"/>
      <c r="AG505" s="66"/>
      <c r="AH505" s="120"/>
      <c r="AI505" s="66"/>
      <c r="AJ505" s="66"/>
      <c r="AK505" s="66"/>
      <c r="AL505" s="66"/>
      <c r="AM505" s="66"/>
      <c r="AN505" s="2"/>
      <c r="AO505" s="2"/>
      <c r="AP505" s="2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  <c r="GW505" s="1"/>
      <c r="GX505" s="1"/>
      <c r="GY505" s="1"/>
      <c r="GZ505" s="1"/>
      <c r="HA505" s="1"/>
      <c r="HB505" s="1"/>
      <c r="HC505" s="1"/>
      <c r="HD505" s="1"/>
      <c r="HE505" s="1"/>
      <c r="HF505" s="1"/>
      <c r="HG505" s="1"/>
      <c r="HH505" s="1"/>
      <c r="HI505" s="1"/>
      <c r="HJ505" s="1"/>
    </row>
    <row r="506" spans="1:218" s="4" customFormat="1">
      <c r="A506" s="6"/>
      <c r="B506" s="6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173"/>
      <c r="U506" s="2"/>
      <c r="V506" s="68"/>
      <c r="W506" s="120"/>
      <c r="X506" s="104"/>
      <c r="Y506" s="104"/>
      <c r="Z506" s="68"/>
      <c r="AA506" s="68"/>
      <c r="AB506" s="68"/>
      <c r="AC506" s="68"/>
      <c r="AD506" s="66"/>
      <c r="AE506" s="303"/>
      <c r="AF506" s="68"/>
      <c r="AG506" s="66"/>
      <c r="AH506" s="120"/>
      <c r="AI506" s="66"/>
      <c r="AJ506" s="66"/>
      <c r="AK506" s="66"/>
      <c r="AL506" s="66"/>
      <c r="AM506" s="66"/>
      <c r="AN506" s="2"/>
      <c r="AO506" s="2"/>
      <c r="AP506" s="2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  <c r="GW506" s="1"/>
      <c r="GX506" s="1"/>
      <c r="GY506" s="1"/>
      <c r="GZ506" s="1"/>
      <c r="HA506" s="1"/>
      <c r="HB506" s="1"/>
      <c r="HC506" s="1"/>
      <c r="HD506" s="1"/>
      <c r="HE506" s="1"/>
      <c r="HF506" s="1"/>
      <c r="HG506" s="1"/>
      <c r="HH506" s="1"/>
      <c r="HI506" s="1"/>
      <c r="HJ506" s="1"/>
    </row>
    <row r="507" spans="1:218" s="4" customFormat="1">
      <c r="A507" s="6"/>
      <c r="B507" s="6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173"/>
      <c r="U507" s="2"/>
      <c r="V507" s="68"/>
      <c r="W507" s="120"/>
      <c r="X507" s="104"/>
      <c r="Y507" s="104"/>
      <c r="Z507" s="68"/>
      <c r="AA507" s="68"/>
      <c r="AB507" s="68"/>
      <c r="AC507" s="68"/>
      <c r="AD507" s="66"/>
      <c r="AE507" s="303"/>
      <c r="AF507" s="68"/>
      <c r="AG507" s="66"/>
      <c r="AH507" s="120"/>
      <c r="AI507" s="66"/>
      <c r="AJ507" s="66"/>
      <c r="AK507" s="66"/>
      <c r="AL507" s="66"/>
      <c r="AM507" s="66"/>
      <c r="AN507" s="2"/>
      <c r="AO507" s="2"/>
      <c r="AP507" s="2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  <c r="GW507" s="1"/>
      <c r="GX507" s="1"/>
      <c r="GY507" s="1"/>
      <c r="GZ507" s="1"/>
      <c r="HA507" s="1"/>
      <c r="HB507" s="1"/>
      <c r="HC507" s="1"/>
      <c r="HD507" s="1"/>
      <c r="HE507" s="1"/>
      <c r="HF507" s="1"/>
      <c r="HG507" s="1"/>
      <c r="HH507" s="1"/>
      <c r="HI507" s="1"/>
      <c r="HJ507" s="1"/>
    </row>
    <row r="508" spans="1:218" s="4" customFormat="1">
      <c r="A508" s="6"/>
      <c r="B508" s="6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173"/>
      <c r="U508" s="2"/>
      <c r="V508" s="68"/>
      <c r="W508" s="120"/>
      <c r="X508" s="104"/>
      <c r="Y508" s="104"/>
      <c r="Z508" s="68"/>
      <c r="AA508" s="68"/>
      <c r="AB508" s="68"/>
      <c r="AC508" s="68"/>
      <c r="AD508" s="66"/>
      <c r="AE508" s="303"/>
      <c r="AF508" s="68"/>
      <c r="AG508" s="66"/>
      <c r="AH508" s="120"/>
      <c r="AI508" s="66"/>
      <c r="AJ508" s="66"/>
      <c r="AK508" s="66"/>
      <c r="AL508" s="66"/>
      <c r="AM508" s="66"/>
      <c r="AN508" s="2"/>
      <c r="AO508" s="2"/>
      <c r="AP508" s="2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  <c r="GX508" s="1"/>
      <c r="GY508" s="1"/>
      <c r="GZ508" s="1"/>
      <c r="HA508" s="1"/>
      <c r="HB508" s="1"/>
      <c r="HC508" s="1"/>
      <c r="HD508" s="1"/>
      <c r="HE508" s="1"/>
      <c r="HF508" s="1"/>
      <c r="HG508" s="1"/>
      <c r="HH508" s="1"/>
      <c r="HI508" s="1"/>
      <c r="HJ508" s="1"/>
    </row>
    <row r="509" spans="1:218" s="4" customFormat="1">
      <c r="A509" s="6"/>
      <c r="B509" s="6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173"/>
      <c r="U509" s="2"/>
      <c r="V509" s="68"/>
      <c r="W509" s="120"/>
      <c r="X509" s="104"/>
      <c r="Y509" s="104"/>
      <c r="Z509" s="68"/>
      <c r="AA509" s="68"/>
      <c r="AB509" s="68"/>
      <c r="AC509" s="68"/>
      <c r="AD509" s="66"/>
      <c r="AE509" s="303"/>
      <c r="AF509" s="68"/>
      <c r="AG509" s="66"/>
      <c r="AH509" s="120"/>
      <c r="AI509" s="66"/>
      <c r="AJ509" s="66"/>
      <c r="AK509" s="66"/>
      <c r="AL509" s="66"/>
      <c r="AM509" s="66"/>
      <c r="AN509" s="2"/>
      <c r="AO509" s="2"/>
      <c r="AP509" s="2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  <c r="GW509" s="1"/>
      <c r="GX509" s="1"/>
      <c r="GY509" s="1"/>
      <c r="GZ509" s="1"/>
      <c r="HA509" s="1"/>
      <c r="HB509" s="1"/>
      <c r="HC509" s="1"/>
      <c r="HD509" s="1"/>
      <c r="HE509" s="1"/>
      <c r="HF509" s="1"/>
      <c r="HG509" s="1"/>
      <c r="HH509" s="1"/>
      <c r="HI509" s="1"/>
      <c r="HJ509" s="1"/>
    </row>
    <row r="510" spans="1:218" s="4" customFormat="1">
      <c r="A510" s="6"/>
      <c r="B510" s="6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173"/>
      <c r="U510" s="2"/>
      <c r="V510" s="68"/>
      <c r="W510" s="120"/>
      <c r="X510" s="104"/>
      <c r="Y510" s="104"/>
      <c r="Z510" s="68"/>
      <c r="AA510" s="68"/>
      <c r="AB510" s="68"/>
      <c r="AC510" s="68"/>
      <c r="AD510" s="66"/>
      <c r="AE510" s="303"/>
      <c r="AF510" s="68"/>
      <c r="AG510" s="66"/>
      <c r="AH510" s="120"/>
      <c r="AI510" s="66"/>
      <c r="AJ510" s="66"/>
      <c r="AK510" s="66"/>
      <c r="AL510" s="66"/>
      <c r="AM510" s="66"/>
      <c r="AN510" s="2"/>
      <c r="AO510" s="2"/>
      <c r="AP510" s="2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  <c r="GW510" s="1"/>
      <c r="GX510" s="1"/>
      <c r="GY510" s="1"/>
      <c r="GZ510" s="1"/>
      <c r="HA510" s="1"/>
      <c r="HB510" s="1"/>
      <c r="HC510" s="1"/>
      <c r="HD510" s="1"/>
      <c r="HE510" s="1"/>
      <c r="HF510" s="1"/>
      <c r="HG510" s="1"/>
      <c r="HH510" s="1"/>
      <c r="HI510" s="1"/>
      <c r="HJ510" s="1"/>
    </row>
    <row r="511" spans="1:218" s="4" customFormat="1">
      <c r="A511" s="6"/>
      <c r="B511" s="6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173"/>
      <c r="U511" s="2"/>
      <c r="V511" s="68"/>
      <c r="W511" s="120"/>
      <c r="X511" s="104"/>
      <c r="Y511" s="104"/>
      <c r="Z511" s="68"/>
      <c r="AA511" s="68"/>
      <c r="AB511" s="68"/>
      <c r="AC511" s="68"/>
      <c r="AD511" s="66"/>
      <c r="AE511" s="303"/>
      <c r="AF511" s="68"/>
      <c r="AG511" s="66"/>
      <c r="AH511" s="120"/>
      <c r="AI511" s="66"/>
      <c r="AJ511" s="66"/>
      <c r="AK511" s="66"/>
      <c r="AL511" s="66"/>
      <c r="AM511" s="66"/>
      <c r="AN511" s="2"/>
      <c r="AO511" s="2"/>
      <c r="AP511" s="2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  <c r="GW511" s="1"/>
      <c r="GX511" s="1"/>
      <c r="GY511" s="1"/>
      <c r="GZ511" s="1"/>
      <c r="HA511" s="1"/>
      <c r="HB511" s="1"/>
      <c r="HC511" s="1"/>
      <c r="HD511" s="1"/>
      <c r="HE511" s="1"/>
      <c r="HF511" s="1"/>
      <c r="HG511" s="1"/>
      <c r="HH511" s="1"/>
      <c r="HI511" s="1"/>
      <c r="HJ511" s="1"/>
    </row>
    <row r="512" spans="1:218" s="4" customFormat="1">
      <c r="A512" s="6"/>
      <c r="B512" s="6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173"/>
      <c r="U512" s="2"/>
      <c r="V512" s="68"/>
      <c r="W512" s="120"/>
      <c r="X512" s="104"/>
      <c r="Y512" s="104"/>
      <c r="Z512" s="68"/>
      <c r="AA512" s="68"/>
      <c r="AB512" s="68"/>
      <c r="AC512" s="68"/>
      <c r="AD512" s="66"/>
      <c r="AE512" s="303"/>
      <c r="AF512" s="68"/>
      <c r="AG512" s="66"/>
      <c r="AH512" s="120"/>
      <c r="AI512" s="66"/>
      <c r="AJ512" s="66"/>
      <c r="AK512" s="66"/>
      <c r="AL512" s="66"/>
      <c r="AM512" s="66"/>
      <c r="AN512" s="2"/>
      <c r="AO512" s="2"/>
      <c r="AP512" s="2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  <c r="GW512" s="1"/>
      <c r="GX512" s="1"/>
      <c r="GY512" s="1"/>
      <c r="GZ512" s="1"/>
      <c r="HA512" s="1"/>
      <c r="HB512" s="1"/>
      <c r="HC512" s="1"/>
      <c r="HD512" s="1"/>
      <c r="HE512" s="1"/>
      <c r="HF512" s="1"/>
      <c r="HG512" s="1"/>
      <c r="HH512" s="1"/>
      <c r="HI512" s="1"/>
      <c r="HJ512" s="1"/>
    </row>
    <row r="513" spans="1:218" s="4" customFormat="1">
      <c r="A513" s="6"/>
      <c r="B513" s="6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173"/>
      <c r="U513" s="2"/>
      <c r="V513" s="68"/>
      <c r="W513" s="120"/>
      <c r="X513" s="104"/>
      <c r="Y513" s="104"/>
      <c r="Z513" s="68"/>
      <c r="AA513" s="68"/>
      <c r="AB513" s="68"/>
      <c r="AC513" s="68"/>
      <c r="AD513" s="66"/>
      <c r="AE513" s="303"/>
      <c r="AF513" s="68"/>
      <c r="AG513" s="66"/>
      <c r="AH513" s="120"/>
      <c r="AI513" s="66"/>
      <c r="AJ513" s="66"/>
      <c r="AK513" s="66"/>
      <c r="AL513" s="66"/>
      <c r="AM513" s="66"/>
      <c r="AN513" s="2"/>
      <c r="AO513" s="2"/>
      <c r="AP513" s="2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  <c r="GW513" s="1"/>
      <c r="GX513" s="1"/>
      <c r="GY513" s="1"/>
      <c r="GZ513" s="1"/>
      <c r="HA513" s="1"/>
      <c r="HB513" s="1"/>
      <c r="HC513" s="1"/>
      <c r="HD513" s="1"/>
      <c r="HE513" s="1"/>
      <c r="HF513" s="1"/>
      <c r="HG513" s="1"/>
      <c r="HH513" s="1"/>
      <c r="HI513" s="1"/>
      <c r="HJ513" s="1"/>
    </row>
    <row r="514" spans="1:218" s="4" customFormat="1">
      <c r="A514" s="6"/>
      <c r="B514" s="6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173"/>
      <c r="U514" s="2"/>
      <c r="V514" s="68"/>
      <c r="W514" s="120"/>
      <c r="X514" s="104"/>
      <c r="Y514" s="104"/>
      <c r="Z514" s="68"/>
      <c r="AA514" s="68"/>
      <c r="AB514" s="68"/>
      <c r="AC514" s="68"/>
      <c r="AD514" s="66"/>
      <c r="AE514" s="303"/>
      <c r="AF514" s="68"/>
      <c r="AG514" s="66"/>
      <c r="AH514" s="120"/>
      <c r="AI514" s="66"/>
      <c r="AJ514" s="66"/>
      <c r="AK514" s="66"/>
      <c r="AL514" s="66"/>
      <c r="AM514" s="66"/>
      <c r="AN514" s="2"/>
      <c r="AO514" s="2"/>
      <c r="AP514" s="2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  <c r="GW514" s="1"/>
      <c r="GX514" s="1"/>
      <c r="GY514" s="1"/>
      <c r="GZ514" s="1"/>
      <c r="HA514" s="1"/>
      <c r="HB514" s="1"/>
      <c r="HC514" s="1"/>
      <c r="HD514" s="1"/>
      <c r="HE514" s="1"/>
      <c r="HF514" s="1"/>
      <c r="HG514" s="1"/>
      <c r="HH514" s="1"/>
      <c r="HI514" s="1"/>
      <c r="HJ514" s="1"/>
    </row>
    <row r="515" spans="1:218" s="4" customFormat="1">
      <c r="A515" s="6"/>
      <c r="B515" s="6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173"/>
      <c r="U515" s="2"/>
      <c r="V515" s="68"/>
      <c r="W515" s="120"/>
      <c r="X515" s="104"/>
      <c r="Y515" s="104"/>
      <c r="Z515" s="68"/>
      <c r="AA515" s="68"/>
      <c r="AB515" s="68"/>
      <c r="AC515" s="68"/>
      <c r="AD515" s="66"/>
      <c r="AE515" s="303"/>
      <c r="AF515" s="68"/>
      <c r="AG515" s="66"/>
      <c r="AH515" s="120"/>
      <c r="AI515" s="66"/>
      <c r="AJ515" s="66"/>
      <c r="AK515" s="66"/>
      <c r="AL515" s="66"/>
      <c r="AM515" s="66"/>
      <c r="AN515" s="2"/>
      <c r="AO515" s="2"/>
      <c r="AP515" s="2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  <c r="GW515" s="1"/>
      <c r="GX515" s="1"/>
      <c r="GY515" s="1"/>
      <c r="GZ515" s="1"/>
      <c r="HA515" s="1"/>
      <c r="HB515" s="1"/>
      <c r="HC515" s="1"/>
      <c r="HD515" s="1"/>
      <c r="HE515" s="1"/>
      <c r="HF515" s="1"/>
      <c r="HG515" s="1"/>
      <c r="HH515" s="1"/>
      <c r="HI515" s="1"/>
      <c r="HJ515" s="1"/>
    </row>
    <row r="516" spans="1:218" s="4" customFormat="1">
      <c r="A516" s="6"/>
      <c r="B516" s="6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173"/>
      <c r="U516" s="2"/>
      <c r="V516" s="68"/>
      <c r="W516" s="120"/>
      <c r="X516" s="104"/>
      <c r="Y516" s="104"/>
      <c r="Z516" s="68"/>
      <c r="AA516" s="68"/>
      <c r="AB516" s="68"/>
      <c r="AC516" s="68"/>
      <c r="AD516" s="66"/>
      <c r="AE516" s="303"/>
      <c r="AF516" s="68"/>
      <c r="AG516" s="66"/>
      <c r="AH516" s="120"/>
      <c r="AI516" s="66"/>
      <c r="AJ516" s="66"/>
      <c r="AK516" s="66"/>
      <c r="AL516" s="66"/>
      <c r="AM516" s="66"/>
      <c r="AN516" s="2"/>
      <c r="AO516" s="2"/>
      <c r="AP516" s="2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  <c r="GW516" s="1"/>
      <c r="GX516" s="1"/>
      <c r="GY516" s="1"/>
      <c r="GZ516" s="1"/>
      <c r="HA516" s="1"/>
      <c r="HB516" s="1"/>
      <c r="HC516" s="1"/>
      <c r="HD516" s="1"/>
      <c r="HE516" s="1"/>
      <c r="HF516" s="1"/>
      <c r="HG516" s="1"/>
      <c r="HH516" s="1"/>
      <c r="HI516" s="1"/>
      <c r="HJ516" s="1"/>
    </row>
    <row r="517" spans="1:218" s="4" customFormat="1">
      <c r="A517" s="6"/>
      <c r="B517" s="6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173"/>
      <c r="U517" s="2"/>
      <c r="V517" s="68"/>
      <c r="W517" s="120"/>
      <c r="X517" s="104"/>
      <c r="Y517" s="104"/>
      <c r="Z517" s="68"/>
      <c r="AA517" s="68"/>
      <c r="AB517" s="68"/>
      <c r="AC517" s="68"/>
      <c r="AD517" s="66"/>
      <c r="AE517" s="303"/>
      <c r="AF517" s="68"/>
      <c r="AG517" s="66"/>
      <c r="AH517" s="120"/>
      <c r="AI517" s="66"/>
      <c r="AJ517" s="66"/>
      <c r="AK517" s="66"/>
      <c r="AL517" s="66"/>
      <c r="AM517" s="66"/>
      <c r="AN517" s="2"/>
      <c r="AO517" s="2"/>
      <c r="AP517" s="2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  <c r="GW517" s="1"/>
      <c r="GX517" s="1"/>
      <c r="GY517" s="1"/>
      <c r="GZ517" s="1"/>
      <c r="HA517" s="1"/>
      <c r="HB517" s="1"/>
      <c r="HC517" s="1"/>
      <c r="HD517" s="1"/>
      <c r="HE517" s="1"/>
      <c r="HF517" s="1"/>
      <c r="HG517" s="1"/>
      <c r="HH517" s="1"/>
      <c r="HI517" s="1"/>
      <c r="HJ517" s="1"/>
    </row>
    <row r="518" spans="1:218" s="4" customFormat="1">
      <c r="A518" s="6"/>
      <c r="B518" s="6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173"/>
      <c r="U518" s="2"/>
      <c r="V518" s="68"/>
      <c r="W518" s="120"/>
      <c r="X518" s="104"/>
      <c r="Y518" s="104"/>
      <c r="Z518" s="68"/>
      <c r="AA518" s="68"/>
      <c r="AB518" s="68"/>
      <c r="AC518" s="68"/>
      <c r="AD518" s="66"/>
      <c r="AE518" s="303"/>
      <c r="AF518" s="68"/>
      <c r="AG518" s="66"/>
      <c r="AH518" s="120"/>
      <c r="AI518" s="66"/>
      <c r="AJ518" s="66"/>
      <c r="AK518" s="66"/>
      <c r="AL518" s="66"/>
      <c r="AM518" s="66"/>
      <c r="AN518" s="2"/>
      <c r="AO518" s="2"/>
      <c r="AP518" s="2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  <c r="GW518" s="1"/>
      <c r="GX518" s="1"/>
      <c r="GY518" s="1"/>
      <c r="GZ518" s="1"/>
      <c r="HA518" s="1"/>
      <c r="HB518" s="1"/>
      <c r="HC518" s="1"/>
      <c r="HD518" s="1"/>
      <c r="HE518" s="1"/>
      <c r="HF518" s="1"/>
      <c r="HG518" s="1"/>
      <c r="HH518" s="1"/>
      <c r="HI518" s="1"/>
      <c r="HJ518" s="1"/>
    </row>
    <row r="519" spans="1:218" s="4" customFormat="1">
      <c r="A519" s="6"/>
      <c r="B519" s="6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173"/>
      <c r="U519" s="2"/>
      <c r="V519" s="68"/>
      <c r="W519" s="120"/>
      <c r="X519" s="104"/>
      <c r="Y519" s="104"/>
      <c r="Z519" s="68"/>
      <c r="AA519" s="68"/>
      <c r="AB519" s="68"/>
      <c r="AC519" s="68"/>
      <c r="AD519" s="66"/>
      <c r="AE519" s="303"/>
      <c r="AF519" s="68"/>
      <c r="AG519" s="66"/>
      <c r="AH519" s="120"/>
      <c r="AI519" s="66"/>
      <c r="AJ519" s="66"/>
      <c r="AK519" s="66"/>
      <c r="AL519" s="66"/>
      <c r="AM519" s="66"/>
      <c r="AN519" s="2"/>
      <c r="AO519" s="2"/>
      <c r="AP519" s="2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  <c r="GW519" s="1"/>
      <c r="GX519" s="1"/>
      <c r="GY519" s="1"/>
      <c r="GZ519" s="1"/>
      <c r="HA519" s="1"/>
      <c r="HB519" s="1"/>
      <c r="HC519" s="1"/>
      <c r="HD519" s="1"/>
      <c r="HE519" s="1"/>
      <c r="HF519" s="1"/>
      <c r="HG519" s="1"/>
      <c r="HH519" s="1"/>
      <c r="HI519" s="1"/>
      <c r="HJ519" s="1"/>
    </row>
    <row r="520" spans="1:218" s="4" customFormat="1">
      <c r="A520" s="6"/>
      <c r="B520" s="6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173"/>
      <c r="U520" s="2"/>
      <c r="V520" s="68"/>
      <c r="W520" s="120"/>
      <c r="X520" s="104"/>
      <c r="Y520" s="104"/>
      <c r="Z520" s="68"/>
      <c r="AA520" s="68"/>
      <c r="AB520" s="68"/>
      <c r="AC520" s="68"/>
      <c r="AD520" s="66"/>
      <c r="AE520" s="303"/>
      <c r="AF520" s="68"/>
      <c r="AG520" s="66"/>
      <c r="AH520" s="120"/>
      <c r="AI520" s="66"/>
      <c r="AJ520" s="66"/>
      <c r="AK520" s="66"/>
      <c r="AL520" s="66"/>
      <c r="AM520" s="66"/>
      <c r="AN520" s="2"/>
      <c r="AO520" s="2"/>
      <c r="AP520" s="2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  <c r="GW520" s="1"/>
      <c r="GX520" s="1"/>
      <c r="GY520" s="1"/>
      <c r="GZ520" s="1"/>
      <c r="HA520" s="1"/>
      <c r="HB520" s="1"/>
      <c r="HC520" s="1"/>
      <c r="HD520" s="1"/>
      <c r="HE520" s="1"/>
      <c r="HF520" s="1"/>
      <c r="HG520" s="1"/>
      <c r="HH520" s="1"/>
      <c r="HI520" s="1"/>
      <c r="HJ520" s="1"/>
    </row>
    <row r="521" spans="1:218" s="4" customFormat="1">
      <c r="A521" s="6"/>
      <c r="B521" s="6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173"/>
      <c r="U521" s="2"/>
      <c r="V521" s="68"/>
      <c r="W521" s="120"/>
      <c r="X521" s="104"/>
      <c r="Y521" s="104"/>
      <c r="Z521" s="68"/>
      <c r="AA521" s="68"/>
      <c r="AB521" s="68"/>
      <c r="AC521" s="68"/>
      <c r="AD521" s="66"/>
      <c r="AE521" s="303"/>
      <c r="AF521" s="68"/>
      <c r="AG521" s="66"/>
      <c r="AH521" s="120"/>
      <c r="AI521" s="66"/>
      <c r="AJ521" s="66"/>
      <c r="AK521" s="66"/>
      <c r="AL521" s="66"/>
      <c r="AM521" s="66"/>
      <c r="AN521" s="2"/>
      <c r="AO521" s="2"/>
      <c r="AP521" s="2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  <c r="GW521" s="1"/>
      <c r="GX521" s="1"/>
      <c r="GY521" s="1"/>
      <c r="GZ521" s="1"/>
      <c r="HA521" s="1"/>
      <c r="HB521" s="1"/>
      <c r="HC521" s="1"/>
      <c r="HD521" s="1"/>
      <c r="HE521" s="1"/>
      <c r="HF521" s="1"/>
      <c r="HG521" s="1"/>
      <c r="HH521" s="1"/>
      <c r="HI521" s="1"/>
      <c r="HJ521" s="1"/>
    </row>
    <row r="522" spans="1:218" s="4" customFormat="1">
      <c r="A522" s="6"/>
      <c r="B522" s="6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173"/>
      <c r="U522" s="2"/>
      <c r="V522" s="68"/>
      <c r="W522" s="120"/>
      <c r="X522" s="104"/>
      <c r="Y522" s="104"/>
      <c r="Z522" s="68"/>
      <c r="AA522" s="68"/>
      <c r="AB522" s="68"/>
      <c r="AC522" s="68"/>
      <c r="AD522" s="66"/>
      <c r="AE522" s="303"/>
      <c r="AF522" s="68"/>
      <c r="AG522" s="66"/>
      <c r="AH522" s="120"/>
      <c r="AI522" s="66"/>
      <c r="AJ522" s="66"/>
      <c r="AK522" s="66"/>
      <c r="AL522" s="66"/>
      <c r="AM522" s="66"/>
      <c r="AN522" s="2"/>
      <c r="AO522" s="2"/>
      <c r="AP522" s="2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  <c r="GW522" s="1"/>
      <c r="GX522" s="1"/>
      <c r="GY522" s="1"/>
      <c r="GZ522" s="1"/>
      <c r="HA522" s="1"/>
      <c r="HB522" s="1"/>
      <c r="HC522" s="1"/>
      <c r="HD522" s="1"/>
      <c r="HE522" s="1"/>
      <c r="HF522" s="1"/>
      <c r="HG522" s="1"/>
      <c r="HH522" s="1"/>
      <c r="HI522" s="1"/>
      <c r="HJ522" s="1"/>
    </row>
    <row r="523" spans="1:218" s="4" customFormat="1">
      <c r="A523" s="6"/>
      <c r="B523" s="6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173"/>
      <c r="U523" s="2"/>
      <c r="V523" s="68"/>
      <c r="W523" s="120"/>
      <c r="X523" s="104"/>
      <c r="Y523" s="104"/>
      <c r="Z523" s="68"/>
      <c r="AA523" s="68"/>
      <c r="AB523" s="68"/>
      <c r="AC523" s="68"/>
      <c r="AD523" s="66"/>
      <c r="AE523" s="303"/>
      <c r="AF523" s="68"/>
      <c r="AG523" s="66"/>
      <c r="AH523" s="120"/>
      <c r="AI523" s="66"/>
      <c r="AJ523" s="66"/>
      <c r="AK523" s="66"/>
      <c r="AL523" s="66"/>
      <c r="AM523" s="66"/>
      <c r="AN523" s="2"/>
      <c r="AO523" s="2"/>
      <c r="AP523" s="2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  <c r="GX523" s="1"/>
      <c r="GY523" s="1"/>
      <c r="GZ523" s="1"/>
      <c r="HA523" s="1"/>
      <c r="HB523" s="1"/>
      <c r="HC523" s="1"/>
      <c r="HD523" s="1"/>
      <c r="HE523" s="1"/>
      <c r="HF523" s="1"/>
      <c r="HG523" s="1"/>
      <c r="HH523" s="1"/>
      <c r="HI523" s="1"/>
      <c r="HJ523" s="1"/>
    </row>
    <row r="524" spans="1:218" s="4" customFormat="1">
      <c r="A524" s="6"/>
      <c r="B524" s="6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173"/>
      <c r="U524" s="2"/>
      <c r="V524" s="68"/>
      <c r="W524" s="120"/>
      <c r="X524" s="104"/>
      <c r="Y524" s="104"/>
      <c r="Z524" s="68"/>
      <c r="AA524" s="68"/>
      <c r="AB524" s="68"/>
      <c r="AC524" s="68"/>
      <c r="AD524" s="66"/>
      <c r="AE524" s="303"/>
      <c r="AF524" s="68"/>
      <c r="AG524" s="66"/>
      <c r="AH524" s="120"/>
      <c r="AI524" s="66"/>
      <c r="AJ524" s="66"/>
      <c r="AK524" s="66"/>
      <c r="AL524" s="66"/>
      <c r="AM524" s="66"/>
      <c r="AN524" s="2"/>
      <c r="AO524" s="2"/>
      <c r="AP524" s="2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  <c r="GX524" s="1"/>
      <c r="GY524" s="1"/>
      <c r="GZ524" s="1"/>
      <c r="HA524" s="1"/>
      <c r="HB524" s="1"/>
      <c r="HC524" s="1"/>
      <c r="HD524" s="1"/>
      <c r="HE524" s="1"/>
      <c r="HF524" s="1"/>
      <c r="HG524" s="1"/>
      <c r="HH524" s="1"/>
      <c r="HI524" s="1"/>
      <c r="HJ524" s="1"/>
    </row>
    <row r="525" spans="1:218" s="4" customFormat="1">
      <c r="A525" s="6"/>
      <c r="B525" s="6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173"/>
      <c r="U525" s="2"/>
      <c r="V525" s="68"/>
      <c r="W525" s="120"/>
      <c r="X525" s="104"/>
      <c r="Y525" s="104"/>
      <c r="Z525" s="68"/>
      <c r="AA525" s="68"/>
      <c r="AB525" s="68"/>
      <c r="AC525" s="68"/>
      <c r="AD525" s="66"/>
      <c r="AE525" s="303"/>
      <c r="AF525" s="68"/>
      <c r="AG525" s="66"/>
      <c r="AH525" s="120"/>
      <c r="AI525" s="66"/>
      <c r="AJ525" s="66"/>
      <c r="AK525" s="66"/>
      <c r="AL525" s="66"/>
      <c r="AM525" s="66"/>
      <c r="AN525" s="2"/>
      <c r="AO525" s="2"/>
      <c r="AP525" s="2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  <c r="GW525" s="1"/>
      <c r="GX525" s="1"/>
      <c r="GY525" s="1"/>
      <c r="GZ525" s="1"/>
      <c r="HA525" s="1"/>
      <c r="HB525" s="1"/>
      <c r="HC525" s="1"/>
      <c r="HD525" s="1"/>
      <c r="HE525" s="1"/>
      <c r="HF525" s="1"/>
      <c r="HG525" s="1"/>
      <c r="HH525" s="1"/>
      <c r="HI525" s="1"/>
      <c r="HJ525" s="1"/>
    </row>
    <row r="526" spans="1:218" s="4" customFormat="1">
      <c r="A526" s="6"/>
      <c r="B526" s="6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173"/>
      <c r="U526" s="2"/>
      <c r="V526" s="68"/>
      <c r="W526" s="120"/>
      <c r="X526" s="104"/>
      <c r="Y526" s="104"/>
      <c r="Z526" s="68"/>
      <c r="AA526" s="68"/>
      <c r="AB526" s="68"/>
      <c r="AC526" s="68"/>
      <c r="AD526" s="66"/>
      <c r="AE526" s="303"/>
      <c r="AF526" s="68"/>
      <c r="AG526" s="66"/>
      <c r="AH526" s="120"/>
      <c r="AI526" s="66"/>
      <c r="AJ526" s="66"/>
      <c r="AK526" s="66"/>
      <c r="AL526" s="66"/>
      <c r="AM526" s="66"/>
      <c r="AN526" s="2"/>
      <c r="AO526" s="2"/>
      <c r="AP526" s="2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  <c r="GX526" s="1"/>
      <c r="GY526" s="1"/>
      <c r="GZ526" s="1"/>
      <c r="HA526" s="1"/>
      <c r="HB526" s="1"/>
      <c r="HC526" s="1"/>
      <c r="HD526" s="1"/>
      <c r="HE526" s="1"/>
      <c r="HF526" s="1"/>
      <c r="HG526" s="1"/>
      <c r="HH526" s="1"/>
      <c r="HI526" s="1"/>
      <c r="HJ526" s="1"/>
    </row>
    <row r="527" spans="1:218" s="4" customFormat="1">
      <c r="A527" s="6"/>
      <c r="B527" s="6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173"/>
      <c r="U527" s="2"/>
      <c r="V527" s="68"/>
      <c r="W527" s="120"/>
      <c r="X527" s="104"/>
      <c r="Y527" s="104"/>
      <c r="Z527" s="68"/>
      <c r="AA527" s="68"/>
      <c r="AB527" s="68"/>
      <c r="AC527" s="68"/>
      <c r="AD527" s="66"/>
      <c r="AE527" s="303"/>
      <c r="AF527" s="68"/>
      <c r="AG527" s="66"/>
      <c r="AH527" s="120"/>
      <c r="AI527" s="66"/>
      <c r="AJ527" s="66"/>
      <c r="AK527" s="66"/>
      <c r="AL527" s="66"/>
      <c r="AM527" s="66"/>
      <c r="AN527" s="2"/>
      <c r="AO527" s="2"/>
      <c r="AP527" s="2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  <c r="GW527" s="1"/>
      <c r="GX527" s="1"/>
      <c r="GY527" s="1"/>
      <c r="GZ527" s="1"/>
      <c r="HA527" s="1"/>
      <c r="HB527" s="1"/>
      <c r="HC527" s="1"/>
      <c r="HD527" s="1"/>
      <c r="HE527" s="1"/>
      <c r="HF527" s="1"/>
      <c r="HG527" s="1"/>
      <c r="HH527" s="1"/>
      <c r="HI527" s="1"/>
      <c r="HJ527" s="1"/>
    </row>
    <row r="528" spans="1:218" s="4" customFormat="1">
      <c r="A528" s="6"/>
      <c r="B528" s="6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173"/>
      <c r="U528" s="2"/>
      <c r="V528" s="68"/>
      <c r="W528" s="120"/>
      <c r="X528" s="104"/>
      <c r="Y528" s="104"/>
      <c r="Z528" s="68"/>
      <c r="AA528" s="68"/>
      <c r="AB528" s="68"/>
      <c r="AC528" s="68"/>
      <c r="AD528" s="66"/>
      <c r="AE528" s="303"/>
      <c r="AF528" s="68"/>
      <c r="AG528" s="66"/>
      <c r="AH528" s="120"/>
      <c r="AI528" s="66"/>
      <c r="AJ528" s="66"/>
      <c r="AK528" s="66"/>
      <c r="AL528" s="66"/>
      <c r="AM528" s="66"/>
      <c r="AN528" s="2"/>
      <c r="AO528" s="2"/>
      <c r="AP528" s="2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  <c r="GW528" s="1"/>
      <c r="GX528" s="1"/>
      <c r="GY528" s="1"/>
      <c r="GZ528" s="1"/>
      <c r="HA528" s="1"/>
      <c r="HB528" s="1"/>
      <c r="HC528" s="1"/>
      <c r="HD528" s="1"/>
      <c r="HE528" s="1"/>
      <c r="HF528" s="1"/>
      <c r="HG528" s="1"/>
      <c r="HH528" s="1"/>
      <c r="HI528" s="1"/>
      <c r="HJ528" s="1"/>
    </row>
    <row r="529" spans="1:218" s="4" customFormat="1">
      <c r="A529" s="6"/>
      <c r="B529" s="6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173"/>
      <c r="U529" s="2"/>
      <c r="V529" s="68"/>
      <c r="W529" s="120"/>
      <c r="X529" s="104"/>
      <c r="Y529" s="104"/>
      <c r="Z529" s="68"/>
      <c r="AA529" s="68"/>
      <c r="AB529" s="68"/>
      <c r="AC529" s="68"/>
      <c r="AD529" s="66"/>
      <c r="AE529" s="303"/>
      <c r="AF529" s="68"/>
      <c r="AG529" s="66"/>
      <c r="AH529" s="120"/>
      <c r="AI529" s="66"/>
      <c r="AJ529" s="66"/>
      <c r="AK529" s="66"/>
      <c r="AL529" s="66"/>
      <c r="AM529" s="66"/>
      <c r="AN529" s="2"/>
      <c r="AO529" s="2"/>
      <c r="AP529" s="2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  <c r="GW529" s="1"/>
      <c r="GX529" s="1"/>
      <c r="GY529" s="1"/>
      <c r="GZ529" s="1"/>
      <c r="HA529" s="1"/>
      <c r="HB529" s="1"/>
      <c r="HC529" s="1"/>
      <c r="HD529" s="1"/>
      <c r="HE529" s="1"/>
      <c r="HF529" s="1"/>
      <c r="HG529" s="1"/>
      <c r="HH529" s="1"/>
      <c r="HI529" s="1"/>
      <c r="HJ529" s="1"/>
    </row>
    <row r="530" spans="1:218" s="4" customFormat="1">
      <c r="A530" s="6"/>
      <c r="B530" s="6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173"/>
      <c r="U530" s="2"/>
      <c r="V530" s="68"/>
      <c r="W530" s="120"/>
      <c r="X530" s="104"/>
      <c r="Y530" s="104"/>
      <c r="Z530" s="68"/>
      <c r="AA530" s="68"/>
      <c r="AB530" s="68"/>
      <c r="AC530" s="68"/>
      <c r="AD530" s="66"/>
      <c r="AE530" s="303"/>
      <c r="AF530" s="68"/>
      <c r="AG530" s="66"/>
      <c r="AH530" s="120"/>
      <c r="AI530" s="66"/>
      <c r="AJ530" s="66"/>
      <c r="AK530" s="66"/>
      <c r="AL530" s="66"/>
      <c r="AM530" s="66"/>
      <c r="AN530" s="2"/>
      <c r="AO530" s="2"/>
      <c r="AP530" s="2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  <c r="GW530" s="1"/>
      <c r="GX530" s="1"/>
      <c r="GY530" s="1"/>
      <c r="GZ530" s="1"/>
      <c r="HA530" s="1"/>
      <c r="HB530" s="1"/>
      <c r="HC530" s="1"/>
      <c r="HD530" s="1"/>
      <c r="HE530" s="1"/>
      <c r="HF530" s="1"/>
      <c r="HG530" s="1"/>
      <c r="HH530" s="1"/>
      <c r="HI530" s="1"/>
      <c r="HJ530" s="1"/>
    </row>
    <row r="531" spans="1:218" s="4" customFormat="1">
      <c r="A531" s="6"/>
      <c r="B531" s="6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173"/>
      <c r="U531" s="2"/>
      <c r="V531" s="68"/>
      <c r="W531" s="120"/>
      <c r="X531" s="104"/>
      <c r="Y531" s="104"/>
      <c r="Z531" s="68"/>
      <c r="AA531" s="68"/>
      <c r="AB531" s="68"/>
      <c r="AC531" s="68"/>
      <c r="AD531" s="66"/>
      <c r="AE531" s="303"/>
      <c r="AF531" s="68"/>
      <c r="AG531" s="66"/>
      <c r="AH531" s="120"/>
      <c r="AI531" s="66"/>
      <c r="AJ531" s="66"/>
      <c r="AK531" s="66"/>
      <c r="AL531" s="66"/>
      <c r="AM531" s="66"/>
      <c r="AN531" s="2"/>
      <c r="AO531" s="2"/>
      <c r="AP531" s="2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  <c r="GW531" s="1"/>
      <c r="GX531" s="1"/>
      <c r="GY531" s="1"/>
      <c r="GZ531" s="1"/>
      <c r="HA531" s="1"/>
      <c r="HB531" s="1"/>
      <c r="HC531" s="1"/>
      <c r="HD531" s="1"/>
      <c r="HE531" s="1"/>
      <c r="HF531" s="1"/>
      <c r="HG531" s="1"/>
      <c r="HH531" s="1"/>
      <c r="HI531" s="1"/>
      <c r="HJ531" s="1"/>
    </row>
    <row r="532" spans="1:218" s="4" customFormat="1">
      <c r="A532" s="6"/>
      <c r="B532" s="6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173"/>
      <c r="U532" s="2"/>
      <c r="V532" s="68"/>
      <c r="W532" s="120"/>
      <c r="X532" s="104"/>
      <c r="Y532" s="104"/>
      <c r="Z532" s="68"/>
      <c r="AA532" s="68"/>
      <c r="AB532" s="68"/>
      <c r="AC532" s="68"/>
      <c r="AD532" s="66"/>
      <c r="AE532" s="303"/>
      <c r="AF532" s="68"/>
      <c r="AG532" s="66"/>
      <c r="AH532" s="120"/>
      <c r="AI532" s="66"/>
      <c r="AJ532" s="66"/>
      <c r="AK532" s="66"/>
      <c r="AL532" s="66"/>
      <c r="AM532" s="66"/>
      <c r="AN532" s="2"/>
      <c r="AO532" s="2"/>
      <c r="AP532" s="2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  <c r="GW532" s="1"/>
      <c r="GX532" s="1"/>
      <c r="GY532" s="1"/>
      <c r="GZ532" s="1"/>
      <c r="HA532" s="1"/>
      <c r="HB532" s="1"/>
      <c r="HC532" s="1"/>
      <c r="HD532" s="1"/>
      <c r="HE532" s="1"/>
      <c r="HF532" s="1"/>
      <c r="HG532" s="1"/>
      <c r="HH532" s="1"/>
      <c r="HI532" s="1"/>
      <c r="HJ532" s="1"/>
    </row>
    <row r="533" spans="1:218" s="4" customFormat="1">
      <c r="A533" s="6"/>
      <c r="B533" s="6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173"/>
      <c r="U533" s="2"/>
      <c r="V533" s="68"/>
      <c r="W533" s="120"/>
      <c r="X533" s="104"/>
      <c r="Y533" s="104"/>
      <c r="Z533" s="68"/>
      <c r="AA533" s="68"/>
      <c r="AB533" s="68"/>
      <c r="AC533" s="68"/>
      <c r="AD533" s="66"/>
      <c r="AE533" s="303"/>
      <c r="AF533" s="68"/>
      <c r="AG533" s="66"/>
      <c r="AH533" s="120"/>
      <c r="AI533" s="66"/>
      <c r="AJ533" s="66"/>
      <c r="AK533" s="66"/>
      <c r="AL533" s="66"/>
      <c r="AM533" s="66"/>
      <c r="AN533" s="2"/>
      <c r="AO533" s="2"/>
      <c r="AP533" s="2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  <c r="GX533" s="1"/>
      <c r="GY533" s="1"/>
      <c r="GZ533" s="1"/>
      <c r="HA533" s="1"/>
      <c r="HB533" s="1"/>
      <c r="HC533" s="1"/>
      <c r="HD533" s="1"/>
      <c r="HE533" s="1"/>
      <c r="HF533" s="1"/>
      <c r="HG533" s="1"/>
      <c r="HH533" s="1"/>
      <c r="HI533" s="1"/>
      <c r="HJ533" s="1"/>
    </row>
    <row r="534" spans="1:218" s="4" customFormat="1">
      <c r="A534" s="6"/>
      <c r="B534" s="6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173"/>
      <c r="U534" s="2"/>
      <c r="V534" s="68"/>
      <c r="W534" s="120"/>
      <c r="X534" s="104"/>
      <c r="Y534" s="104"/>
      <c r="Z534" s="68"/>
      <c r="AA534" s="68"/>
      <c r="AB534" s="68"/>
      <c r="AC534" s="68"/>
      <c r="AD534" s="66"/>
      <c r="AE534" s="303"/>
      <c r="AF534" s="68"/>
      <c r="AG534" s="66"/>
      <c r="AH534" s="120"/>
      <c r="AI534" s="66"/>
      <c r="AJ534" s="66"/>
      <c r="AK534" s="66"/>
      <c r="AL534" s="66"/>
      <c r="AM534" s="66"/>
      <c r="AN534" s="2"/>
      <c r="AO534" s="2"/>
      <c r="AP534" s="2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  <c r="GW534" s="1"/>
      <c r="GX534" s="1"/>
      <c r="GY534" s="1"/>
      <c r="GZ534" s="1"/>
      <c r="HA534" s="1"/>
      <c r="HB534" s="1"/>
      <c r="HC534" s="1"/>
      <c r="HD534" s="1"/>
      <c r="HE534" s="1"/>
      <c r="HF534" s="1"/>
      <c r="HG534" s="1"/>
      <c r="HH534" s="1"/>
      <c r="HI534" s="1"/>
      <c r="HJ534" s="1"/>
    </row>
    <row r="535" spans="1:218" s="4" customFormat="1">
      <c r="A535" s="6"/>
      <c r="B535" s="6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173"/>
      <c r="U535" s="2"/>
      <c r="V535" s="68"/>
      <c r="W535" s="120"/>
      <c r="X535" s="104"/>
      <c r="Y535" s="104"/>
      <c r="Z535" s="68"/>
      <c r="AA535" s="68"/>
      <c r="AB535" s="68"/>
      <c r="AC535" s="68"/>
      <c r="AD535" s="66"/>
      <c r="AE535" s="303"/>
      <c r="AF535" s="68"/>
      <c r="AG535" s="66"/>
      <c r="AH535" s="120"/>
      <c r="AI535" s="66"/>
      <c r="AJ535" s="66"/>
      <c r="AK535" s="66"/>
      <c r="AL535" s="66"/>
      <c r="AM535" s="66"/>
      <c r="AN535" s="2"/>
      <c r="AO535" s="2"/>
      <c r="AP535" s="2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  <c r="GX535" s="1"/>
      <c r="GY535" s="1"/>
      <c r="GZ535" s="1"/>
      <c r="HA535" s="1"/>
      <c r="HB535" s="1"/>
      <c r="HC535" s="1"/>
      <c r="HD535" s="1"/>
      <c r="HE535" s="1"/>
      <c r="HF535" s="1"/>
      <c r="HG535" s="1"/>
      <c r="HH535" s="1"/>
      <c r="HI535" s="1"/>
      <c r="HJ535" s="1"/>
    </row>
    <row r="536" spans="1:218" s="4" customFormat="1">
      <c r="A536" s="6"/>
      <c r="B536" s="6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173"/>
      <c r="U536" s="2"/>
      <c r="V536" s="68"/>
      <c r="W536" s="120"/>
      <c r="X536" s="104"/>
      <c r="Y536" s="104"/>
      <c r="Z536" s="68"/>
      <c r="AA536" s="68"/>
      <c r="AB536" s="68"/>
      <c r="AC536" s="68"/>
      <c r="AD536" s="66"/>
      <c r="AE536" s="303"/>
      <c r="AF536" s="68"/>
      <c r="AG536" s="66"/>
      <c r="AH536" s="120"/>
      <c r="AI536" s="66"/>
      <c r="AJ536" s="66"/>
      <c r="AK536" s="66"/>
      <c r="AL536" s="66"/>
      <c r="AM536" s="66"/>
      <c r="AN536" s="2"/>
      <c r="AO536" s="2"/>
      <c r="AP536" s="2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  <c r="GW536" s="1"/>
      <c r="GX536" s="1"/>
      <c r="GY536" s="1"/>
      <c r="GZ536" s="1"/>
      <c r="HA536" s="1"/>
      <c r="HB536" s="1"/>
      <c r="HC536" s="1"/>
      <c r="HD536" s="1"/>
      <c r="HE536" s="1"/>
      <c r="HF536" s="1"/>
      <c r="HG536" s="1"/>
      <c r="HH536" s="1"/>
      <c r="HI536" s="1"/>
      <c r="HJ536" s="1"/>
    </row>
    <row r="537" spans="1:218" s="4" customFormat="1">
      <c r="A537" s="6"/>
      <c r="B537" s="6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173"/>
      <c r="U537" s="2"/>
      <c r="V537" s="68"/>
      <c r="W537" s="120"/>
      <c r="X537" s="104"/>
      <c r="Y537" s="104"/>
      <c r="Z537" s="68"/>
      <c r="AA537" s="68"/>
      <c r="AB537" s="68"/>
      <c r="AC537" s="68"/>
      <c r="AD537" s="66"/>
      <c r="AE537" s="303"/>
      <c r="AF537" s="68"/>
      <c r="AG537" s="66"/>
      <c r="AH537" s="120"/>
      <c r="AI537" s="66"/>
      <c r="AJ537" s="66"/>
      <c r="AK537" s="66"/>
      <c r="AL537" s="66"/>
      <c r="AM537" s="66"/>
      <c r="AN537" s="2"/>
      <c r="AO537" s="2"/>
      <c r="AP537" s="2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  <c r="GW537" s="1"/>
      <c r="GX537" s="1"/>
      <c r="GY537" s="1"/>
      <c r="GZ537" s="1"/>
      <c r="HA537" s="1"/>
      <c r="HB537" s="1"/>
      <c r="HC537" s="1"/>
      <c r="HD537" s="1"/>
      <c r="HE537" s="1"/>
      <c r="HF537" s="1"/>
      <c r="HG537" s="1"/>
      <c r="HH537" s="1"/>
      <c r="HI537" s="1"/>
      <c r="HJ537" s="1"/>
    </row>
    <row r="538" spans="1:218" s="4" customFormat="1">
      <c r="A538" s="6"/>
      <c r="B538" s="6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173"/>
      <c r="U538" s="2"/>
      <c r="V538" s="68"/>
      <c r="W538" s="120"/>
      <c r="X538" s="104"/>
      <c r="Y538" s="104"/>
      <c r="Z538" s="68"/>
      <c r="AA538" s="68"/>
      <c r="AB538" s="68"/>
      <c r="AC538" s="68"/>
      <c r="AD538" s="66"/>
      <c r="AE538" s="303"/>
      <c r="AF538" s="68"/>
      <c r="AG538" s="66"/>
      <c r="AH538" s="120"/>
      <c r="AI538" s="66"/>
      <c r="AJ538" s="66"/>
      <c r="AK538" s="66"/>
      <c r="AL538" s="66"/>
      <c r="AM538" s="66"/>
      <c r="AN538" s="2"/>
      <c r="AO538" s="2"/>
      <c r="AP538" s="2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  <c r="GW538" s="1"/>
      <c r="GX538" s="1"/>
      <c r="GY538" s="1"/>
      <c r="GZ538" s="1"/>
      <c r="HA538" s="1"/>
      <c r="HB538" s="1"/>
      <c r="HC538" s="1"/>
      <c r="HD538" s="1"/>
      <c r="HE538" s="1"/>
      <c r="HF538" s="1"/>
      <c r="HG538" s="1"/>
      <c r="HH538" s="1"/>
      <c r="HI538" s="1"/>
      <c r="HJ538" s="1"/>
    </row>
    <row r="539" spans="1:218" s="4" customFormat="1">
      <c r="A539" s="6"/>
      <c r="B539" s="6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173"/>
      <c r="U539" s="2"/>
      <c r="V539" s="68"/>
      <c r="W539" s="120"/>
      <c r="X539" s="104"/>
      <c r="Y539" s="104"/>
      <c r="Z539" s="68"/>
      <c r="AA539" s="68"/>
      <c r="AB539" s="68"/>
      <c r="AC539" s="68"/>
      <c r="AD539" s="66"/>
      <c r="AE539" s="303"/>
      <c r="AF539" s="68"/>
      <c r="AG539" s="66"/>
      <c r="AH539" s="120"/>
      <c r="AI539" s="66"/>
      <c r="AJ539" s="66"/>
      <c r="AK539" s="66"/>
      <c r="AL539" s="66"/>
      <c r="AM539" s="66"/>
      <c r="AN539" s="2"/>
      <c r="AO539" s="2"/>
      <c r="AP539" s="2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  <c r="GW539" s="1"/>
      <c r="GX539" s="1"/>
      <c r="GY539" s="1"/>
      <c r="GZ539" s="1"/>
      <c r="HA539" s="1"/>
      <c r="HB539" s="1"/>
      <c r="HC539" s="1"/>
      <c r="HD539" s="1"/>
      <c r="HE539" s="1"/>
      <c r="HF539" s="1"/>
      <c r="HG539" s="1"/>
      <c r="HH539" s="1"/>
      <c r="HI539" s="1"/>
      <c r="HJ539" s="1"/>
    </row>
    <row r="540" spans="1:218" s="4" customFormat="1">
      <c r="A540" s="6"/>
      <c r="B540" s="6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173"/>
      <c r="U540" s="2"/>
      <c r="V540" s="68"/>
      <c r="W540" s="120"/>
      <c r="X540" s="104"/>
      <c r="Y540" s="104"/>
      <c r="Z540" s="68"/>
      <c r="AA540" s="68"/>
      <c r="AB540" s="68"/>
      <c r="AC540" s="68"/>
      <c r="AD540" s="66"/>
      <c r="AE540" s="303"/>
      <c r="AF540" s="68"/>
      <c r="AG540" s="66"/>
      <c r="AH540" s="120"/>
      <c r="AI540" s="66"/>
      <c r="AJ540" s="66"/>
      <c r="AK540" s="66"/>
      <c r="AL540" s="66"/>
      <c r="AM540" s="66"/>
      <c r="AN540" s="2"/>
      <c r="AO540" s="2"/>
      <c r="AP540" s="2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  <c r="GW540" s="1"/>
      <c r="GX540" s="1"/>
      <c r="GY540" s="1"/>
      <c r="GZ540" s="1"/>
      <c r="HA540" s="1"/>
      <c r="HB540" s="1"/>
      <c r="HC540" s="1"/>
      <c r="HD540" s="1"/>
      <c r="HE540" s="1"/>
      <c r="HF540" s="1"/>
      <c r="HG540" s="1"/>
      <c r="HH540" s="1"/>
      <c r="HI540" s="1"/>
      <c r="HJ540" s="1"/>
    </row>
    <row r="541" spans="1:218" s="4" customFormat="1">
      <c r="A541" s="6"/>
      <c r="B541" s="6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173"/>
      <c r="U541" s="2"/>
      <c r="V541" s="68"/>
      <c r="W541" s="120"/>
      <c r="X541" s="104"/>
      <c r="Y541" s="104"/>
      <c r="Z541" s="68"/>
      <c r="AA541" s="68"/>
      <c r="AB541" s="68"/>
      <c r="AC541" s="68"/>
      <c r="AD541" s="66"/>
      <c r="AE541" s="303"/>
      <c r="AF541" s="68"/>
      <c r="AG541" s="66"/>
      <c r="AH541" s="120"/>
      <c r="AI541" s="66"/>
      <c r="AJ541" s="66"/>
      <c r="AK541" s="66"/>
      <c r="AL541" s="66"/>
      <c r="AM541" s="66"/>
      <c r="AN541" s="2"/>
      <c r="AO541" s="2"/>
      <c r="AP541" s="2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  <c r="GW541" s="1"/>
      <c r="GX541" s="1"/>
      <c r="GY541" s="1"/>
      <c r="GZ541" s="1"/>
      <c r="HA541" s="1"/>
      <c r="HB541" s="1"/>
      <c r="HC541" s="1"/>
      <c r="HD541" s="1"/>
      <c r="HE541" s="1"/>
      <c r="HF541" s="1"/>
      <c r="HG541" s="1"/>
      <c r="HH541" s="1"/>
      <c r="HI541" s="1"/>
      <c r="HJ541" s="1"/>
    </row>
    <row r="542" spans="1:218" s="4" customFormat="1">
      <c r="A542" s="6"/>
      <c r="B542" s="6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173"/>
      <c r="U542" s="2"/>
      <c r="V542" s="68"/>
      <c r="W542" s="120"/>
      <c r="X542" s="104"/>
      <c r="Y542" s="104"/>
      <c r="Z542" s="68"/>
      <c r="AA542" s="68"/>
      <c r="AB542" s="68"/>
      <c r="AC542" s="68"/>
      <c r="AD542" s="66"/>
      <c r="AE542" s="303"/>
      <c r="AF542" s="68"/>
      <c r="AG542" s="66"/>
      <c r="AH542" s="120"/>
      <c r="AI542" s="66"/>
      <c r="AJ542" s="66"/>
      <c r="AK542" s="66"/>
      <c r="AL542" s="66"/>
      <c r="AM542" s="66"/>
      <c r="AN542" s="2"/>
      <c r="AO542" s="2"/>
      <c r="AP542" s="2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  <c r="GW542" s="1"/>
      <c r="GX542" s="1"/>
      <c r="GY542" s="1"/>
      <c r="GZ542" s="1"/>
      <c r="HA542" s="1"/>
      <c r="HB542" s="1"/>
      <c r="HC542" s="1"/>
      <c r="HD542" s="1"/>
      <c r="HE542" s="1"/>
      <c r="HF542" s="1"/>
      <c r="HG542" s="1"/>
      <c r="HH542" s="1"/>
      <c r="HI542" s="1"/>
      <c r="HJ542" s="1"/>
    </row>
    <row r="543" spans="1:218" s="4" customFormat="1">
      <c r="A543" s="6"/>
      <c r="B543" s="6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173"/>
      <c r="U543" s="2"/>
      <c r="V543" s="68"/>
      <c r="W543" s="120"/>
      <c r="X543" s="104"/>
      <c r="Y543" s="104"/>
      <c r="Z543" s="68"/>
      <c r="AA543" s="68"/>
      <c r="AB543" s="68"/>
      <c r="AC543" s="68"/>
      <c r="AD543" s="66"/>
      <c r="AE543" s="303"/>
      <c r="AF543" s="68"/>
      <c r="AG543" s="66"/>
      <c r="AH543" s="120"/>
      <c r="AI543" s="66"/>
      <c r="AJ543" s="66"/>
      <c r="AK543" s="66"/>
      <c r="AL543" s="66"/>
      <c r="AM543" s="66"/>
      <c r="AN543" s="2"/>
      <c r="AO543" s="2"/>
      <c r="AP543" s="2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  <c r="GW543" s="1"/>
      <c r="GX543" s="1"/>
      <c r="GY543" s="1"/>
      <c r="GZ543" s="1"/>
      <c r="HA543" s="1"/>
      <c r="HB543" s="1"/>
      <c r="HC543" s="1"/>
      <c r="HD543" s="1"/>
      <c r="HE543" s="1"/>
      <c r="HF543" s="1"/>
      <c r="HG543" s="1"/>
      <c r="HH543" s="1"/>
      <c r="HI543" s="1"/>
      <c r="HJ543" s="1"/>
    </row>
    <row r="544" spans="1:218" s="4" customFormat="1">
      <c r="A544" s="6"/>
      <c r="B544" s="6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173"/>
      <c r="U544" s="2"/>
      <c r="V544" s="68"/>
      <c r="W544" s="120"/>
      <c r="X544" s="104"/>
      <c r="Y544" s="104"/>
      <c r="Z544" s="68"/>
      <c r="AA544" s="68"/>
      <c r="AB544" s="68"/>
      <c r="AC544" s="68"/>
      <c r="AD544" s="66"/>
      <c r="AE544" s="303"/>
      <c r="AF544" s="68"/>
      <c r="AG544" s="66"/>
      <c r="AH544" s="120"/>
      <c r="AI544" s="66"/>
      <c r="AJ544" s="66"/>
      <c r="AK544" s="66"/>
      <c r="AL544" s="66"/>
      <c r="AM544" s="66"/>
      <c r="AN544" s="2"/>
      <c r="AO544" s="2"/>
      <c r="AP544" s="2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  <c r="GW544" s="1"/>
      <c r="GX544" s="1"/>
      <c r="GY544" s="1"/>
      <c r="GZ544" s="1"/>
      <c r="HA544" s="1"/>
      <c r="HB544" s="1"/>
      <c r="HC544" s="1"/>
      <c r="HD544" s="1"/>
      <c r="HE544" s="1"/>
      <c r="HF544" s="1"/>
      <c r="HG544" s="1"/>
      <c r="HH544" s="1"/>
      <c r="HI544" s="1"/>
      <c r="HJ544" s="1"/>
    </row>
    <row r="545" spans="1:218" s="4" customFormat="1">
      <c r="A545" s="6"/>
      <c r="B545" s="6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173"/>
      <c r="U545" s="2"/>
      <c r="V545" s="68"/>
      <c r="W545" s="120"/>
      <c r="X545" s="104"/>
      <c r="Y545" s="104"/>
      <c r="Z545" s="68"/>
      <c r="AA545" s="68"/>
      <c r="AB545" s="68"/>
      <c r="AC545" s="68"/>
      <c r="AD545" s="66"/>
      <c r="AE545" s="303"/>
      <c r="AF545" s="68"/>
      <c r="AG545" s="66"/>
      <c r="AH545" s="120"/>
      <c r="AI545" s="66"/>
      <c r="AJ545" s="66"/>
      <c r="AK545" s="66"/>
      <c r="AL545" s="66"/>
      <c r="AM545" s="66"/>
      <c r="AN545" s="2"/>
      <c r="AO545" s="2"/>
      <c r="AP545" s="2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  <c r="GW545" s="1"/>
      <c r="GX545" s="1"/>
      <c r="GY545" s="1"/>
      <c r="GZ545" s="1"/>
      <c r="HA545" s="1"/>
      <c r="HB545" s="1"/>
      <c r="HC545" s="1"/>
      <c r="HD545" s="1"/>
      <c r="HE545" s="1"/>
      <c r="HF545" s="1"/>
      <c r="HG545" s="1"/>
      <c r="HH545" s="1"/>
      <c r="HI545" s="1"/>
      <c r="HJ545" s="1"/>
    </row>
    <row r="546" spans="1:218" s="4" customFormat="1">
      <c r="A546" s="6"/>
      <c r="B546" s="6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173"/>
      <c r="U546" s="2"/>
      <c r="V546" s="68"/>
      <c r="W546" s="120"/>
      <c r="X546" s="104"/>
      <c r="Y546" s="104"/>
      <c r="Z546" s="68"/>
      <c r="AA546" s="68"/>
      <c r="AB546" s="68"/>
      <c r="AC546" s="68"/>
      <c r="AD546" s="66"/>
      <c r="AE546" s="303"/>
      <c r="AF546" s="68"/>
      <c r="AG546" s="66"/>
      <c r="AH546" s="120"/>
      <c r="AI546" s="66"/>
      <c r="AJ546" s="66"/>
      <c r="AK546" s="66"/>
      <c r="AL546" s="66"/>
      <c r="AM546" s="66"/>
      <c r="AN546" s="2"/>
      <c r="AO546" s="2"/>
      <c r="AP546" s="2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  <c r="GW546" s="1"/>
      <c r="GX546" s="1"/>
      <c r="GY546" s="1"/>
      <c r="GZ546" s="1"/>
      <c r="HA546" s="1"/>
      <c r="HB546" s="1"/>
      <c r="HC546" s="1"/>
      <c r="HD546" s="1"/>
      <c r="HE546" s="1"/>
      <c r="HF546" s="1"/>
      <c r="HG546" s="1"/>
      <c r="HH546" s="1"/>
      <c r="HI546" s="1"/>
      <c r="HJ546" s="1"/>
    </row>
    <row r="547" spans="1:218" s="4" customFormat="1">
      <c r="A547" s="6"/>
      <c r="B547" s="6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173"/>
      <c r="U547" s="2"/>
      <c r="V547" s="68"/>
      <c r="W547" s="120"/>
      <c r="X547" s="104"/>
      <c r="Y547" s="104"/>
      <c r="Z547" s="68"/>
      <c r="AA547" s="68"/>
      <c r="AB547" s="68"/>
      <c r="AC547" s="68"/>
      <c r="AD547" s="66"/>
      <c r="AE547" s="303"/>
      <c r="AF547" s="68"/>
      <c r="AG547" s="66"/>
      <c r="AH547" s="120"/>
      <c r="AI547" s="66"/>
      <c r="AJ547" s="66"/>
      <c r="AK547" s="66"/>
      <c r="AL547" s="66"/>
      <c r="AM547" s="66"/>
      <c r="AN547" s="2"/>
      <c r="AO547" s="2"/>
      <c r="AP547" s="2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  <c r="GW547" s="1"/>
      <c r="GX547" s="1"/>
      <c r="GY547" s="1"/>
      <c r="GZ547" s="1"/>
      <c r="HA547" s="1"/>
      <c r="HB547" s="1"/>
      <c r="HC547" s="1"/>
      <c r="HD547" s="1"/>
      <c r="HE547" s="1"/>
      <c r="HF547" s="1"/>
      <c r="HG547" s="1"/>
      <c r="HH547" s="1"/>
      <c r="HI547" s="1"/>
      <c r="HJ547" s="1"/>
    </row>
    <row r="548" spans="1:218" s="4" customFormat="1">
      <c r="A548" s="6"/>
      <c r="B548" s="6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173"/>
      <c r="U548" s="2"/>
      <c r="V548" s="68"/>
      <c r="W548" s="120"/>
      <c r="X548" s="104"/>
      <c r="Y548" s="104"/>
      <c r="Z548" s="68"/>
      <c r="AA548" s="68"/>
      <c r="AB548" s="68"/>
      <c r="AC548" s="68"/>
      <c r="AD548" s="66"/>
      <c r="AE548" s="303"/>
      <c r="AF548" s="68"/>
      <c r="AG548" s="66"/>
      <c r="AH548" s="120"/>
      <c r="AI548" s="66"/>
      <c r="AJ548" s="66"/>
      <c r="AK548" s="66"/>
      <c r="AL548" s="66"/>
      <c r="AM548" s="66"/>
      <c r="AN548" s="2"/>
      <c r="AO548" s="2"/>
      <c r="AP548" s="2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  <c r="GW548" s="1"/>
      <c r="GX548" s="1"/>
      <c r="GY548" s="1"/>
      <c r="GZ548" s="1"/>
      <c r="HA548" s="1"/>
      <c r="HB548" s="1"/>
      <c r="HC548" s="1"/>
      <c r="HD548" s="1"/>
      <c r="HE548" s="1"/>
      <c r="HF548" s="1"/>
      <c r="HG548" s="1"/>
      <c r="HH548" s="1"/>
      <c r="HI548" s="1"/>
      <c r="HJ548" s="1"/>
    </row>
    <row r="549" spans="1:218" s="4" customFormat="1">
      <c r="A549" s="6"/>
      <c r="B549" s="6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173"/>
      <c r="U549" s="2"/>
      <c r="V549" s="68"/>
      <c r="W549" s="120"/>
      <c r="X549" s="104"/>
      <c r="Y549" s="104"/>
      <c r="Z549" s="68"/>
      <c r="AA549" s="68"/>
      <c r="AB549" s="68"/>
      <c r="AC549" s="68"/>
      <c r="AD549" s="66"/>
      <c r="AE549" s="303"/>
      <c r="AF549" s="68"/>
      <c r="AG549" s="66"/>
      <c r="AH549" s="120"/>
      <c r="AI549" s="66"/>
      <c r="AJ549" s="66"/>
      <c r="AK549" s="66"/>
      <c r="AL549" s="66"/>
      <c r="AM549" s="66"/>
      <c r="AN549" s="2"/>
      <c r="AO549" s="2"/>
      <c r="AP549" s="2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  <c r="GW549" s="1"/>
      <c r="GX549" s="1"/>
      <c r="GY549" s="1"/>
      <c r="GZ549" s="1"/>
      <c r="HA549" s="1"/>
      <c r="HB549" s="1"/>
      <c r="HC549" s="1"/>
      <c r="HD549" s="1"/>
      <c r="HE549" s="1"/>
      <c r="HF549" s="1"/>
      <c r="HG549" s="1"/>
      <c r="HH549" s="1"/>
      <c r="HI549" s="1"/>
      <c r="HJ549" s="1"/>
    </row>
    <row r="550" spans="1:218" s="4" customFormat="1">
      <c r="A550" s="6"/>
      <c r="B550" s="6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173"/>
      <c r="U550" s="2"/>
      <c r="V550" s="68"/>
      <c r="W550" s="120"/>
      <c r="X550" s="104"/>
      <c r="Y550" s="104"/>
      <c r="Z550" s="68"/>
      <c r="AA550" s="68"/>
      <c r="AB550" s="68"/>
      <c r="AC550" s="68"/>
      <c r="AD550" s="66"/>
      <c r="AE550" s="303"/>
      <c r="AF550" s="68"/>
      <c r="AG550" s="66"/>
      <c r="AH550" s="120"/>
      <c r="AI550" s="66"/>
      <c r="AJ550" s="66"/>
      <c r="AK550" s="66"/>
      <c r="AL550" s="66"/>
      <c r="AM550" s="66"/>
      <c r="AN550" s="2"/>
      <c r="AO550" s="2"/>
      <c r="AP550" s="2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  <c r="GW550" s="1"/>
      <c r="GX550" s="1"/>
      <c r="GY550" s="1"/>
      <c r="GZ550" s="1"/>
      <c r="HA550" s="1"/>
      <c r="HB550" s="1"/>
      <c r="HC550" s="1"/>
      <c r="HD550" s="1"/>
      <c r="HE550" s="1"/>
      <c r="HF550" s="1"/>
      <c r="HG550" s="1"/>
      <c r="HH550" s="1"/>
      <c r="HI550" s="1"/>
      <c r="HJ550" s="1"/>
    </row>
    <row r="551" spans="1:218" s="4" customFormat="1">
      <c r="A551" s="6"/>
      <c r="B551" s="6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173"/>
      <c r="U551" s="2"/>
      <c r="V551" s="68"/>
      <c r="W551" s="120"/>
      <c r="X551" s="104"/>
      <c r="Y551" s="104"/>
      <c r="Z551" s="68"/>
      <c r="AA551" s="68"/>
      <c r="AB551" s="68"/>
      <c r="AC551" s="68"/>
      <c r="AD551" s="66"/>
      <c r="AE551" s="303"/>
      <c r="AF551" s="68"/>
      <c r="AG551" s="66"/>
      <c r="AH551" s="120"/>
      <c r="AI551" s="66"/>
      <c r="AJ551" s="66"/>
      <c r="AK551" s="66"/>
      <c r="AL551" s="66"/>
      <c r="AM551" s="66"/>
      <c r="AN551" s="2"/>
      <c r="AO551" s="2"/>
      <c r="AP551" s="2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  <c r="GW551" s="1"/>
      <c r="GX551" s="1"/>
      <c r="GY551" s="1"/>
      <c r="GZ551" s="1"/>
      <c r="HA551" s="1"/>
      <c r="HB551" s="1"/>
      <c r="HC551" s="1"/>
      <c r="HD551" s="1"/>
      <c r="HE551" s="1"/>
      <c r="HF551" s="1"/>
      <c r="HG551" s="1"/>
      <c r="HH551" s="1"/>
      <c r="HI551" s="1"/>
      <c r="HJ551" s="1"/>
    </row>
    <row r="552" spans="1:218" s="4" customFormat="1">
      <c r="A552" s="6"/>
      <c r="B552" s="6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173"/>
      <c r="U552" s="2"/>
      <c r="V552" s="68"/>
      <c r="W552" s="120"/>
      <c r="X552" s="104"/>
      <c r="Y552" s="104"/>
      <c r="Z552" s="68"/>
      <c r="AA552" s="68"/>
      <c r="AB552" s="68"/>
      <c r="AC552" s="68"/>
      <c r="AD552" s="66"/>
      <c r="AE552" s="303"/>
      <c r="AF552" s="68"/>
      <c r="AG552" s="66"/>
      <c r="AH552" s="120"/>
      <c r="AI552" s="66"/>
      <c r="AJ552" s="66"/>
      <c r="AK552" s="66"/>
      <c r="AL552" s="66"/>
      <c r="AM552" s="66"/>
      <c r="AN552" s="2"/>
      <c r="AO552" s="2"/>
      <c r="AP552" s="2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  <c r="GW552" s="1"/>
      <c r="GX552" s="1"/>
      <c r="GY552" s="1"/>
      <c r="GZ552" s="1"/>
      <c r="HA552" s="1"/>
      <c r="HB552" s="1"/>
      <c r="HC552" s="1"/>
      <c r="HD552" s="1"/>
      <c r="HE552" s="1"/>
      <c r="HF552" s="1"/>
      <c r="HG552" s="1"/>
      <c r="HH552" s="1"/>
      <c r="HI552" s="1"/>
      <c r="HJ552" s="1"/>
    </row>
    <row r="553" spans="1:218" s="4" customFormat="1">
      <c r="A553" s="6"/>
      <c r="B553" s="6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173"/>
      <c r="U553" s="2"/>
      <c r="V553" s="68"/>
      <c r="W553" s="120"/>
      <c r="X553" s="104"/>
      <c r="Y553" s="104"/>
      <c r="Z553" s="68"/>
      <c r="AA553" s="68"/>
      <c r="AB553" s="68"/>
      <c r="AC553" s="68"/>
      <c r="AD553" s="66"/>
      <c r="AE553" s="303"/>
      <c r="AF553" s="68"/>
      <c r="AG553" s="66"/>
      <c r="AH553" s="120"/>
      <c r="AI553" s="66"/>
      <c r="AJ553" s="66"/>
      <c r="AK553" s="66"/>
      <c r="AL553" s="66"/>
      <c r="AM553" s="66"/>
      <c r="AN553" s="2"/>
      <c r="AO553" s="2"/>
      <c r="AP553" s="2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  <c r="GW553" s="1"/>
      <c r="GX553" s="1"/>
      <c r="GY553" s="1"/>
      <c r="GZ553" s="1"/>
      <c r="HA553" s="1"/>
      <c r="HB553" s="1"/>
      <c r="HC553" s="1"/>
      <c r="HD553" s="1"/>
      <c r="HE553" s="1"/>
      <c r="HF553" s="1"/>
      <c r="HG553" s="1"/>
      <c r="HH553" s="1"/>
      <c r="HI553" s="1"/>
      <c r="HJ553" s="1"/>
    </row>
    <row r="554" spans="1:218" s="4" customFormat="1">
      <c r="A554" s="6"/>
      <c r="B554" s="6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173"/>
      <c r="U554" s="2"/>
      <c r="V554" s="68"/>
      <c r="W554" s="120"/>
      <c r="X554" s="104"/>
      <c r="Y554" s="104"/>
      <c r="Z554" s="68"/>
      <c r="AA554" s="68"/>
      <c r="AB554" s="68"/>
      <c r="AC554" s="68"/>
      <c r="AD554" s="66"/>
      <c r="AE554" s="303"/>
      <c r="AF554" s="68"/>
      <c r="AG554" s="66"/>
      <c r="AH554" s="120"/>
      <c r="AI554" s="66"/>
      <c r="AJ554" s="66"/>
      <c r="AK554" s="66"/>
      <c r="AL554" s="66"/>
      <c r="AM554" s="66"/>
      <c r="AN554" s="2"/>
      <c r="AO554" s="2"/>
      <c r="AP554" s="2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  <c r="GW554" s="1"/>
      <c r="GX554" s="1"/>
      <c r="GY554" s="1"/>
      <c r="GZ554" s="1"/>
      <c r="HA554" s="1"/>
      <c r="HB554" s="1"/>
      <c r="HC554" s="1"/>
      <c r="HD554" s="1"/>
      <c r="HE554" s="1"/>
      <c r="HF554" s="1"/>
      <c r="HG554" s="1"/>
      <c r="HH554" s="1"/>
      <c r="HI554" s="1"/>
      <c r="HJ554" s="1"/>
    </row>
    <row r="555" spans="1:218" s="4" customFormat="1">
      <c r="A555" s="6"/>
      <c r="B555" s="6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173"/>
      <c r="U555" s="2"/>
      <c r="V555" s="68"/>
      <c r="W555" s="120"/>
      <c r="X555" s="104"/>
      <c r="Y555" s="104"/>
      <c r="Z555" s="68"/>
      <c r="AA555" s="68"/>
      <c r="AB555" s="68"/>
      <c r="AC555" s="68"/>
      <c r="AD555" s="66"/>
      <c r="AE555" s="303"/>
      <c r="AF555" s="68"/>
      <c r="AG555" s="66"/>
      <c r="AH555" s="120"/>
      <c r="AI555" s="66"/>
      <c r="AJ555" s="66"/>
      <c r="AK555" s="66"/>
      <c r="AL555" s="66"/>
      <c r="AM555" s="66"/>
      <c r="AN555" s="2"/>
      <c r="AO555" s="2"/>
      <c r="AP555" s="2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  <c r="GW555" s="1"/>
      <c r="GX555" s="1"/>
      <c r="GY555" s="1"/>
      <c r="GZ555" s="1"/>
      <c r="HA555" s="1"/>
      <c r="HB555" s="1"/>
      <c r="HC555" s="1"/>
      <c r="HD555" s="1"/>
      <c r="HE555" s="1"/>
      <c r="HF555" s="1"/>
      <c r="HG555" s="1"/>
      <c r="HH555" s="1"/>
      <c r="HI555" s="1"/>
      <c r="HJ555" s="1"/>
    </row>
    <row r="556" spans="1:218" s="4" customFormat="1">
      <c r="A556" s="6"/>
      <c r="B556" s="6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173"/>
      <c r="U556" s="2"/>
      <c r="V556" s="68"/>
      <c r="W556" s="120"/>
      <c r="X556" s="104"/>
      <c r="Y556" s="104"/>
      <c r="Z556" s="68"/>
      <c r="AA556" s="68"/>
      <c r="AB556" s="68"/>
      <c r="AC556" s="68"/>
      <c r="AD556" s="66"/>
      <c r="AE556" s="303"/>
      <c r="AF556" s="68"/>
      <c r="AG556" s="66"/>
      <c r="AH556" s="120"/>
      <c r="AI556" s="66"/>
      <c r="AJ556" s="66"/>
      <c r="AK556" s="66"/>
      <c r="AL556" s="66"/>
      <c r="AM556" s="66"/>
      <c r="AN556" s="2"/>
      <c r="AO556" s="2"/>
      <c r="AP556" s="2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  <c r="GW556" s="1"/>
      <c r="GX556" s="1"/>
      <c r="GY556" s="1"/>
      <c r="GZ556" s="1"/>
      <c r="HA556" s="1"/>
      <c r="HB556" s="1"/>
      <c r="HC556" s="1"/>
      <c r="HD556" s="1"/>
      <c r="HE556" s="1"/>
      <c r="HF556" s="1"/>
      <c r="HG556" s="1"/>
      <c r="HH556" s="1"/>
      <c r="HI556" s="1"/>
      <c r="HJ556" s="1"/>
    </row>
    <row r="557" spans="1:218" s="4" customFormat="1">
      <c r="A557" s="6"/>
      <c r="B557" s="6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173"/>
      <c r="U557" s="2"/>
      <c r="V557" s="68"/>
      <c r="W557" s="120"/>
      <c r="X557" s="104"/>
      <c r="Y557" s="104"/>
      <c r="Z557" s="68"/>
      <c r="AA557" s="68"/>
      <c r="AB557" s="68"/>
      <c r="AC557" s="68"/>
      <c r="AD557" s="66"/>
      <c r="AE557" s="303"/>
      <c r="AF557" s="68"/>
      <c r="AG557" s="66"/>
      <c r="AH557" s="120"/>
      <c r="AI557" s="66"/>
      <c r="AJ557" s="66"/>
      <c r="AK557" s="66"/>
      <c r="AL557" s="66"/>
      <c r="AM557" s="66"/>
      <c r="AN557" s="2"/>
      <c r="AO557" s="2"/>
      <c r="AP557" s="2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  <c r="GW557" s="1"/>
      <c r="GX557" s="1"/>
      <c r="GY557" s="1"/>
      <c r="GZ557" s="1"/>
      <c r="HA557" s="1"/>
      <c r="HB557" s="1"/>
      <c r="HC557" s="1"/>
      <c r="HD557" s="1"/>
      <c r="HE557" s="1"/>
      <c r="HF557" s="1"/>
      <c r="HG557" s="1"/>
      <c r="HH557" s="1"/>
      <c r="HI557" s="1"/>
      <c r="HJ557" s="1"/>
    </row>
    <row r="558" spans="1:218" s="4" customFormat="1">
      <c r="A558" s="6"/>
      <c r="B558" s="6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173"/>
      <c r="U558" s="2"/>
      <c r="V558" s="68"/>
      <c r="W558" s="120"/>
      <c r="X558" s="104"/>
      <c r="Y558" s="104"/>
      <c r="Z558" s="68"/>
      <c r="AA558" s="68"/>
      <c r="AB558" s="68"/>
      <c r="AC558" s="68"/>
      <c r="AD558" s="66"/>
      <c r="AE558" s="303"/>
      <c r="AF558" s="68"/>
      <c r="AG558" s="66"/>
      <c r="AH558" s="120"/>
      <c r="AI558" s="66"/>
      <c r="AJ558" s="66"/>
      <c r="AK558" s="66"/>
      <c r="AL558" s="66"/>
      <c r="AM558" s="66"/>
      <c r="AN558" s="2"/>
      <c r="AO558" s="2"/>
      <c r="AP558" s="2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  <c r="GW558" s="1"/>
      <c r="GX558" s="1"/>
      <c r="GY558" s="1"/>
      <c r="GZ558" s="1"/>
      <c r="HA558" s="1"/>
      <c r="HB558" s="1"/>
      <c r="HC558" s="1"/>
      <c r="HD558" s="1"/>
      <c r="HE558" s="1"/>
      <c r="HF558" s="1"/>
      <c r="HG558" s="1"/>
      <c r="HH558" s="1"/>
      <c r="HI558" s="1"/>
      <c r="HJ558" s="1"/>
    </row>
    <row r="559" spans="1:218" s="4" customFormat="1">
      <c r="A559" s="6"/>
      <c r="B559" s="6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173"/>
      <c r="U559" s="2"/>
      <c r="V559" s="68"/>
      <c r="W559" s="120"/>
      <c r="X559" s="104"/>
      <c r="Y559" s="104"/>
      <c r="Z559" s="68"/>
      <c r="AA559" s="68"/>
      <c r="AB559" s="68"/>
      <c r="AC559" s="68"/>
      <c r="AD559" s="66"/>
      <c r="AE559" s="303"/>
      <c r="AF559" s="68"/>
      <c r="AG559" s="66"/>
      <c r="AH559" s="120"/>
      <c r="AI559" s="66"/>
      <c r="AJ559" s="66"/>
      <c r="AK559" s="66"/>
      <c r="AL559" s="66"/>
      <c r="AM559" s="66"/>
      <c r="AN559" s="2"/>
      <c r="AO559" s="2"/>
      <c r="AP559" s="2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  <c r="GW559" s="1"/>
      <c r="GX559" s="1"/>
      <c r="GY559" s="1"/>
      <c r="GZ559" s="1"/>
      <c r="HA559" s="1"/>
      <c r="HB559" s="1"/>
      <c r="HC559" s="1"/>
      <c r="HD559" s="1"/>
      <c r="HE559" s="1"/>
      <c r="HF559" s="1"/>
      <c r="HG559" s="1"/>
      <c r="HH559" s="1"/>
      <c r="HI559" s="1"/>
      <c r="HJ559" s="1"/>
    </row>
    <row r="560" spans="1:218" s="4" customFormat="1">
      <c r="A560" s="6"/>
      <c r="B560" s="6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173"/>
      <c r="U560" s="2"/>
      <c r="V560" s="68"/>
      <c r="W560" s="120"/>
      <c r="X560" s="104"/>
      <c r="Y560" s="104"/>
      <c r="Z560" s="68"/>
      <c r="AA560" s="68"/>
      <c r="AB560" s="68"/>
      <c r="AC560" s="68"/>
      <c r="AD560" s="66"/>
      <c r="AE560" s="303"/>
      <c r="AF560" s="68"/>
      <c r="AG560" s="66"/>
      <c r="AH560" s="120"/>
      <c r="AI560" s="66"/>
      <c r="AJ560" s="66"/>
      <c r="AK560" s="66"/>
      <c r="AL560" s="66"/>
      <c r="AM560" s="66"/>
      <c r="AN560" s="2"/>
      <c r="AO560" s="2"/>
      <c r="AP560" s="2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  <c r="GW560" s="1"/>
      <c r="GX560" s="1"/>
      <c r="GY560" s="1"/>
      <c r="GZ560" s="1"/>
      <c r="HA560" s="1"/>
      <c r="HB560" s="1"/>
      <c r="HC560" s="1"/>
      <c r="HD560" s="1"/>
      <c r="HE560" s="1"/>
      <c r="HF560" s="1"/>
      <c r="HG560" s="1"/>
      <c r="HH560" s="1"/>
      <c r="HI560" s="1"/>
      <c r="HJ560" s="1"/>
    </row>
    <row r="561" spans="1:218" s="4" customFormat="1">
      <c r="A561" s="6"/>
      <c r="B561" s="6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173"/>
      <c r="U561" s="2"/>
      <c r="V561" s="68"/>
      <c r="W561" s="120"/>
      <c r="X561" s="104"/>
      <c r="Y561" s="104"/>
      <c r="Z561" s="68"/>
      <c r="AA561" s="68"/>
      <c r="AB561" s="68"/>
      <c r="AC561" s="68"/>
      <c r="AD561" s="66"/>
      <c r="AE561" s="303"/>
      <c r="AF561" s="68"/>
      <c r="AG561" s="66"/>
      <c r="AH561" s="120"/>
      <c r="AI561" s="66"/>
      <c r="AJ561" s="66"/>
      <c r="AK561" s="66"/>
      <c r="AL561" s="66"/>
      <c r="AM561" s="66"/>
      <c r="AN561" s="2"/>
      <c r="AO561" s="2"/>
      <c r="AP561" s="2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  <c r="GW561" s="1"/>
      <c r="GX561" s="1"/>
      <c r="GY561" s="1"/>
      <c r="GZ561" s="1"/>
      <c r="HA561" s="1"/>
      <c r="HB561" s="1"/>
      <c r="HC561" s="1"/>
      <c r="HD561" s="1"/>
      <c r="HE561" s="1"/>
      <c r="HF561" s="1"/>
      <c r="HG561" s="1"/>
      <c r="HH561" s="1"/>
      <c r="HI561" s="1"/>
      <c r="HJ561" s="1"/>
    </row>
    <row r="562" spans="1:218" s="4" customFormat="1">
      <c r="A562" s="6"/>
      <c r="B562" s="6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173"/>
      <c r="U562" s="2"/>
      <c r="V562" s="68"/>
      <c r="W562" s="120"/>
      <c r="X562" s="104"/>
      <c r="Y562" s="104"/>
      <c r="Z562" s="68"/>
      <c r="AA562" s="68"/>
      <c r="AB562" s="68"/>
      <c r="AC562" s="68"/>
      <c r="AD562" s="66"/>
      <c r="AE562" s="303"/>
      <c r="AF562" s="68"/>
      <c r="AG562" s="66"/>
      <c r="AH562" s="120"/>
      <c r="AI562" s="66"/>
      <c r="AJ562" s="66"/>
      <c r="AK562" s="66"/>
      <c r="AL562" s="66"/>
      <c r="AM562" s="66"/>
      <c r="AN562" s="2"/>
      <c r="AO562" s="2"/>
      <c r="AP562" s="2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  <c r="GW562" s="1"/>
      <c r="GX562" s="1"/>
      <c r="GY562" s="1"/>
      <c r="GZ562" s="1"/>
      <c r="HA562" s="1"/>
      <c r="HB562" s="1"/>
      <c r="HC562" s="1"/>
      <c r="HD562" s="1"/>
      <c r="HE562" s="1"/>
      <c r="HF562" s="1"/>
      <c r="HG562" s="1"/>
      <c r="HH562" s="1"/>
      <c r="HI562" s="1"/>
      <c r="HJ562" s="1"/>
    </row>
    <row r="563" spans="1:218" s="4" customFormat="1">
      <c r="A563" s="6"/>
      <c r="B563" s="6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173"/>
      <c r="U563" s="2"/>
      <c r="V563" s="68"/>
      <c r="W563" s="120"/>
      <c r="X563" s="104"/>
      <c r="Y563" s="104"/>
      <c r="Z563" s="68"/>
      <c r="AA563" s="68"/>
      <c r="AB563" s="68"/>
      <c r="AC563" s="68"/>
      <c r="AD563" s="66"/>
      <c r="AE563" s="303"/>
      <c r="AF563" s="68"/>
      <c r="AG563" s="66"/>
      <c r="AH563" s="120"/>
      <c r="AI563" s="66"/>
      <c r="AJ563" s="66"/>
      <c r="AK563" s="66"/>
      <c r="AL563" s="66"/>
      <c r="AM563" s="66"/>
      <c r="AN563" s="2"/>
      <c r="AO563" s="2"/>
      <c r="AP563" s="2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  <c r="GW563" s="1"/>
      <c r="GX563" s="1"/>
      <c r="GY563" s="1"/>
      <c r="GZ563" s="1"/>
      <c r="HA563" s="1"/>
      <c r="HB563" s="1"/>
      <c r="HC563" s="1"/>
      <c r="HD563" s="1"/>
      <c r="HE563" s="1"/>
      <c r="HF563" s="1"/>
      <c r="HG563" s="1"/>
      <c r="HH563" s="1"/>
      <c r="HI563" s="1"/>
      <c r="HJ563" s="1"/>
    </row>
    <row r="564" spans="1:218" s="4" customFormat="1">
      <c r="A564" s="6"/>
      <c r="B564" s="6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173"/>
      <c r="U564" s="2"/>
      <c r="V564" s="68"/>
      <c r="W564" s="120"/>
      <c r="X564" s="104"/>
      <c r="Y564" s="104"/>
      <c r="Z564" s="68"/>
      <c r="AA564" s="68"/>
      <c r="AB564" s="68"/>
      <c r="AC564" s="68"/>
      <c r="AD564" s="66"/>
      <c r="AE564" s="303"/>
      <c r="AF564" s="68"/>
      <c r="AG564" s="66"/>
      <c r="AH564" s="120"/>
      <c r="AI564" s="66"/>
      <c r="AJ564" s="66"/>
      <c r="AK564" s="66"/>
      <c r="AL564" s="66"/>
      <c r="AM564" s="66"/>
      <c r="AN564" s="2"/>
      <c r="AO564" s="2"/>
      <c r="AP564" s="2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  <c r="GW564" s="1"/>
      <c r="GX564" s="1"/>
      <c r="GY564" s="1"/>
      <c r="GZ564" s="1"/>
      <c r="HA564" s="1"/>
      <c r="HB564" s="1"/>
      <c r="HC564" s="1"/>
      <c r="HD564" s="1"/>
      <c r="HE564" s="1"/>
      <c r="HF564" s="1"/>
      <c r="HG564" s="1"/>
      <c r="HH564" s="1"/>
      <c r="HI564" s="1"/>
      <c r="HJ564" s="1"/>
    </row>
    <row r="565" spans="1:218" s="4" customFormat="1">
      <c r="A565" s="6"/>
      <c r="B565" s="6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173"/>
      <c r="U565" s="2"/>
      <c r="V565" s="68"/>
      <c r="W565" s="120"/>
      <c r="X565" s="104"/>
      <c r="Y565" s="104"/>
      <c r="Z565" s="68"/>
      <c r="AA565" s="68"/>
      <c r="AB565" s="68"/>
      <c r="AC565" s="68"/>
      <c r="AD565" s="66"/>
      <c r="AE565" s="303"/>
      <c r="AF565" s="68"/>
      <c r="AG565" s="66"/>
      <c r="AH565" s="120"/>
      <c r="AI565" s="66"/>
      <c r="AJ565" s="66"/>
      <c r="AK565" s="66"/>
      <c r="AL565" s="66"/>
      <c r="AM565" s="66"/>
      <c r="AN565" s="2"/>
      <c r="AO565" s="2"/>
      <c r="AP565" s="2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  <c r="GW565" s="1"/>
      <c r="GX565" s="1"/>
      <c r="GY565" s="1"/>
      <c r="GZ565" s="1"/>
      <c r="HA565" s="1"/>
      <c r="HB565" s="1"/>
      <c r="HC565" s="1"/>
      <c r="HD565" s="1"/>
      <c r="HE565" s="1"/>
      <c r="HF565" s="1"/>
      <c r="HG565" s="1"/>
      <c r="HH565" s="1"/>
      <c r="HI565" s="1"/>
      <c r="HJ565" s="1"/>
    </row>
    <row r="566" spans="1:218" s="4" customFormat="1">
      <c r="A566" s="6"/>
      <c r="B566" s="6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173"/>
      <c r="U566" s="2"/>
      <c r="V566" s="68"/>
      <c r="W566" s="120"/>
      <c r="X566" s="104"/>
      <c r="Y566" s="104"/>
      <c r="Z566" s="68"/>
      <c r="AA566" s="68"/>
      <c r="AB566" s="68"/>
      <c r="AC566" s="68"/>
      <c r="AD566" s="66"/>
      <c r="AE566" s="303"/>
      <c r="AF566" s="68"/>
      <c r="AG566" s="66"/>
      <c r="AH566" s="120"/>
      <c r="AI566" s="66"/>
      <c r="AJ566" s="66"/>
      <c r="AK566" s="66"/>
      <c r="AL566" s="66"/>
      <c r="AM566" s="66"/>
      <c r="AN566" s="2"/>
      <c r="AO566" s="2"/>
      <c r="AP566" s="2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  <c r="GW566" s="1"/>
      <c r="GX566" s="1"/>
      <c r="GY566" s="1"/>
      <c r="GZ566" s="1"/>
      <c r="HA566" s="1"/>
      <c r="HB566" s="1"/>
      <c r="HC566" s="1"/>
      <c r="HD566" s="1"/>
      <c r="HE566" s="1"/>
      <c r="HF566" s="1"/>
      <c r="HG566" s="1"/>
      <c r="HH566" s="1"/>
      <c r="HI566" s="1"/>
      <c r="HJ566" s="1"/>
    </row>
    <row r="567" spans="1:218" s="4" customFormat="1">
      <c r="A567" s="6"/>
      <c r="B567" s="6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173"/>
      <c r="U567" s="2"/>
      <c r="V567" s="68"/>
      <c r="W567" s="120"/>
      <c r="X567" s="104"/>
      <c r="Y567" s="104"/>
      <c r="Z567" s="68"/>
      <c r="AA567" s="68"/>
      <c r="AB567" s="68"/>
      <c r="AC567" s="68"/>
      <c r="AD567" s="66"/>
      <c r="AE567" s="303"/>
      <c r="AF567" s="68"/>
      <c r="AG567" s="66"/>
      <c r="AH567" s="120"/>
      <c r="AI567" s="66"/>
      <c r="AJ567" s="66"/>
      <c r="AK567" s="66"/>
      <c r="AL567" s="66"/>
      <c r="AM567" s="66"/>
      <c r="AN567" s="2"/>
      <c r="AO567" s="2"/>
      <c r="AP567" s="2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  <c r="GW567" s="1"/>
      <c r="GX567" s="1"/>
      <c r="GY567" s="1"/>
      <c r="GZ567" s="1"/>
      <c r="HA567" s="1"/>
      <c r="HB567" s="1"/>
      <c r="HC567" s="1"/>
      <c r="HD567" s="1"/>
      <c r="HE567" s="1"/>
      <c r="HF567" s="1"/>
      <c r="HG567" s="1"/>
      <c r="HH567" s="1"/>
      <c r="HI567" s="1"/>
      <c r="HJ567" s="1"/>
    </row>
    <row r="568" spans="1:218" s="4" customFormat="1">
      <c r="A568" s="6"/>
      <c r="B568" s="6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173"/>
      <c r="U568" s="2"/>
      <c r="V568" s="68"/>
      <c r="W568" s="120"/>
      <c r="X568" s="104"/>
      <c r="Y568" s="104"/>
      <c r="Z568" s="68"/>
      <c r="AA568" s="68"/>
      <c r="AB568" s="68"/>
      <c r="AC568" s="68"/>
      <c r="AD568" s="66"/>
      <c r="AE568" s="303"/>
      <c r="AF568" s="68"/>
      <c r="AG568" s="66"/>
      <c r="AH568" s="120"/>
      <c r="AI568" s="66"/>
      <c r="AJ568" s="66"/>
      <c r="AK568" s="66"/>
      <c r="AL568" s="66"/>
      <c r="AM568" s="66"/>
      <c r="AN568" s="2"/>
      <c r="AO568" s="2"/>
      <c r="AP568" s="2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  <c r="GW568" s="1"/>
      <c r="GX568" s="1"/>
      <c r="GY568" s="1"/>
      <c r="GZ568" s="1"/>
      <c r="HA568" s="1"/>
      <c r="HB568" s="1"/>
      <c r="HC568" s="1"/>
      <c r="HD568" s="1"/>
      <c r="HE568" s="1"/>
      <c r="HF568" s="1"/>
      <c r="HG568" s="1"/>
      <c r="HH568" s="1"/>
      <c r="HI568" s="1"/>
      <c r="HJ568" s="1"/>
    </row>
    <row r="569" spans="1:218" s="4" customFormat="1">
      <c r="A569" s="6"/>
      <c r="B569" s="6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173"/>
      <c r="U569" s="2"/>
      <c r="V569" s="68"/>
      <c r="W569" s="120"/>
      <c r="X569" s="104"/>
      <c r="Y569" s="104"/>
      <c r="Z569" s="68"/>
      <c r="AA569" s="68"/>
      <c r="AB569" s="68"/>
      <c r="AC569" s="68"/>
      <c r="AD569" s="66"/>
      <c r="AE569" s="303"/>
      <c r="AF569" s="68"/>
      <c r="AG569" s="66"/>
      <c r="AH569" s="120"/>
      <c r="AI569" s="66"/>
      <c r="AJ569" s="66"/>
      <c r="AK569" s="66"/>
      <c r="AL569" s="66"/>
      <c r="AM569" s="66"/>
      <c r="AN569" s="2"/>
      <c r="AO569" s="2"/>
      <c r="AP569" s="2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  <c r="GW569" s="1"/>
      <c r="GX569" s="1"/>
      <c r="GY569" s="1"/>
      <c r="GZ569" s="1"/>
      <c r="HA569" s="1"/>
      <c r="HB569" s="1"/>
      <c r="HC569" s="1"/>
      <c r="HD569" s="1"/>
      <c r="HE569" s="1"/>
      <c r="HF569" s="1"/>
      <c r="HG569" s="1"/>
      <c r="HH569" s="1"/>
      <c r="HI569" s="1"/>
      <c r="HJ569" s="1"/>
    </row>
    <row r="570" spans="1:218" s="4" customFormat="1">
      <c r="A570" s="6"/>
      <c r="B570" s="6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173"/>
      <c r="U570" s="2"/>
      <c r="V570" s="68"/>
      <c r="W570" s="120"/>
      <c r="X570" s="104"/>
      <c r="Y570" s="104"/>
      <c r="Z570" s="68"/>
      <c r="AA570" s="68"/>
      <c r="AB570" s="68"/>
      <c r="AC570" s="68"/>
      <c r="AD570" s="66"/>
      <c r="AE570" s="303"/>
      <c r="AF570" s="68"/>
      <c r="AG570" s="66"/>
      <c r="AH570" s="120"/>
      <c r="AI570" s="66"/>
      <c r="AJ570" s="66"/>
      <c r="AK570" s="66"/>
      <c r="AL570" s="66"/>
      <c r="AM570" s="66"/>
      <c r="AN570" s="2"/>
      <c r="AO570" s="2"/>
      <c r="AP570" s="2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  <c r="GW570" s="1"/>
      <c r="GX570" s="1"/>
      <c r="GY570" s="1"/>
      <c r="GZ570" s="1"/>
      <c r="HA570" s="1"/>
      <c r="HB570" s="1"/>
      <c r="HC570" s="1"/>
      <c r="HD570" s="1"/>
      <c r="HE570" s="1"/>
      <c r="HF570" s="1"/>
      <c r="HG570" s="1"/>
      <c r="HH570" s="1"/>
      <c r="HI570" s="1"/>
      <c r="HJ570" s="1"/>
    </row>
    <row r="571" spans="1:218" s="4" customFormat="1">
      <c r="A571" s="6"/>
      <c r="B571" s="6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173"/>
      <c r="U571" s="2"/>
      <c r="V571" s="68"/>
      <c r="W571" s="120"/>
      <c r="X571" s="104"/>
      <c r="Y571" s="104"/>
      <c r="Z571" s="68"/>
      <c r="AA571" s="68"/>
      <c r="AB571" s="68"/>
      <c r="AC571" s="68"/>
      <c r="AD571" s="66"/>
      <c r="AE571" s="303"/>
      <c r="AF571" s="68"/>
      <c r="AG571" s="66"/>
      <c r="AH571" s="120"/>
      <c r="AI571" s="66"/>
      <c r="AJ571" s="66"/>
      <c r="AK571" s="66"/>
      <c r="AL571" s="66"/>
      <c r="AM571" s="66"/>
      <c r="AN571" s="2"/>
      <c r="AO571" s="2"/>
      <c r="AP571" s="2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  <c r="GW571" s="1"/>
      <c r="GX571" s="1"/>
      <c r="GY571" s="1"/>
      <c r="GZ571" s="1"/>
      <c r="HA571" s="1"/>
      <c r="HB571" s="1"/>
      <c r="HC571" s="1"/>
      <c r="HD571" s="1"/>
      <c r="HE571" s="1"/>
      <c r="HF571" s="1"/>
      <c r="HG571" s="1"/>
      <c r="HH571" s="1"/>
      <c r="HI571" s="1"/>
      <c r="HJ571" s="1"/>
    </row>
    <row r="572" spans="1:218" s="4" customFormat="1">
      <c r="A572" s="6"/>
      <c r="B572" s="6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173"/>
      <c r="U572" s="2"/>
      <c r="V572" s="68"/>
      <c r="W572" s="120"/>
      <c r="X572" s="104"/>
      <c r="Y572" s="104"/>
      <c r="Z572" s="68"/>
      <c r="AA572" s="68"/>
      <c r="AB572" s="68"/>
      <c r="AC572" s="68"/>
      <c r="AD572" s="66"/>
      <c r="AE572" s="303"/>
      <c r="AF572" s="68"/>
      <c r="AG572" s="66"/>
      <c r="AH572" s="120"/>
      <c r="AI572" s="66"/>
      <c r="AJ572" s="66"/>
      <c r="AK572" s="66"/>
      <c r="AL572" s="66"/>
      <c r="AM572" s="66"/>
      <c r="AN572" s="2"/>
      <c r="AO572" s="2"/>
      <c r="AP572" s="2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  <c r="GW572" s="1"/>
      <c r="GX572" s="1"/>
      <c r="GY572" s="1"/>
      <c r="GZ572" s="1"/>
      <c r="HA572" s="1"/>
      <c r="HB572" s="1"/>
      <c r="HC572" s="1"/>
      <c r="HD572" s="1"/>
      <c r="HE572" s="1"/>
      <c r="HF572" s="1"/>
      <c r="HG572" s="1"/>
      <c r="HH572" s="1"/>
      <c r="HI572" s="1"/>
      <c r="HJ572" s="1"/>
    </row>
    <row r="573" spans="1:218" s="4" customFormat="1">
      <c r="A573" s="6"/>
      <c r="B573" s="6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173"/>
      <c r="U573" s="2"/>
      <c r="V573" s="68"/>
      <c r="W573" s="120"/>
      <c r="X573" s="104"/>
      <c r="Y573" s="104"/>
      <c r="Z573" s="68"/>
      <c r="AA573" s="68"/>
      <c r="AB573" s="68"/>
      <c r="AC573" s="68"/>
      <c r="AD573" s="66"/>
      <c r="AE573" s="303"/>
      <c r="AF573" s="68"/>
      <c r="AG573" s="66"/>
      <c r="AH573" s="120"/>
      <c r="AI573" s="66"/>
      <c r="AJ573" s="66"/>
      <c r="AK573" s="66"/>
      <c r="AL573" s="66"/>
      <c r="AM573" s="66"/>
      <c r="AN573" s="2"/>
      <c r="AO573" s="2"/>
      <c r="AP573" s="2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  <c r="GW573" s="1"/>
      <c r="GX573" s="1"/>
      <c r="GY573" s="1"/>
      <c r="GZ573" s="1"/>
      <c r="HA573" s="1"/>
      <c r="HB573" s="1"/>
      <c r="HC573" s="1"/>
      <c r="HD573" s="1"/>
      <c r="HE573" s="1"/>
      <c r="HF573" s="1"/>
      <c r="HG573" s="1"/>
      <c r="HH573" s="1"/>
      <c r="HI573" s="1"/>
      <c r="HJ573" s="1"/>
    </row>
    <row r="574" spans="1:218" s="4" customFormat="1">
      <c r="A574" s="6"/>
      <c r="B574" s="6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173"/>
      <c r="U574" s="2"/>
      <c r="V574" s="68"/>
      <c r="W574" s="120"/>
      <c r="X574" s="104"/>
      <c r="Y574" s="104"/>
      <c r="Z574" s="68"/>
      <c r="AA574" s="68"/>
      <c r="AB574" s="68"/>
      <c r="AC574" s="68"/>
      <c r="AD574" s="66"/>
      <c r="AE574" s="303"/>
      <c r="AF574" s="68"/>
      <c r="AG574" s="66"/>
      <c r="AH574" s="120"/>
      <c r="AI574" s="66"/>
      <c r="AJ574" s="66"/>
      <c r="AK574" s="66"/>
      <c r="AL574" s="66"/>
      <c r="AM574" s="66"/>
      <c r="AN574" s="2"/>
      <c r="AO574" s="2"/>
      <c r="AP574" s="2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  <c r="GW574" s="1"/>
      <c r="GX574" s="1"/>
      <c r="GY574" s="1"/>
      <c r="GZ574" s="1"/>
      <c r="HA574" s="1"/>
      <c r="HB574" s="1"/>
      <c r="HC574" s="1"/>
      <c r="HD574" s="1"/>
      <c r="HE574" s="1"/>
      <c r="HF574" s="1"/>
      <c r="HG574" s="1"/>
      <c r="HH574" s="1"/>
      <c r="HI574" s="1"/>
      <c r="HJ574" s="1"/>
    </row>
    <row r="575" spans="1:218" s="4" customFormat="1">
      <c r="A575" s="6"/>
      <c r="B575" s="6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173"/>
      <c r="U575" s="2"/>
      <c r="V575" s="68"/>
      <c r="W575" s="120"/>
      <c r="X575" s="104"/>
      <c r="Y575" s="104"/>
      <c r="Z575" s="68"/>
      <c r="AA575" s="68"/>
      <c r="AB575" s="68"/>
      <c r="AC575" s="68"/>
      <c r="AD575" s="66"/>
      <c r="AE575" s="303"/>
      <c r="AF575" s="68"/>
      <c r="AG575" s="66"/>
      <c r="AH575" s="120"/>
      <c r="AI575" s="66"/>
      <c r="AJ575" s="66"/>
      <c r="AK575" s="66"/>
      <c r="AL575" s="66"/>
      <c r="AM575" s="66"/>
      <c r="AN575" s="2"/>
      <c r="AO575" s="2"/>
      <c r="AP575" s="2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  <c r="GW575" s="1"/>
      <c r="GX575" s="1"/>
      <c r="GY575" s="1"/>
      <c r="GZ575" s="1"/>
      <c r="HA575" s="1"/>
      <c r="HB575" s="1"/>
      <c r="HC575" s="1"/>
      <c r="HD575" s="1"/>
      <c r="HE575" s="1"/>
      <c r="HF575" s="1"/>
      <c r="HG575" s="1"/>
      <c r="HH575" s="1"/>
      <c r="HI575" s="1"/>
      <c r="HJ575" s="1"/>
    </row>
    <row r="576" spans="1:218" s="4" customFormat="1">
      <c r="A576" s="6"/>
      <c r="B576" s="6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173"/>
      <c r="U576" s="2"/>
      <c r="V576" s="68"/>
      <c r="W576" s="120"/>
      <c r="X576" s="104"/>
      <c r="Y576" s="104"/>
      <c r="Z576" s="68"/>
      <c r="AA576" s="68"/>
      <c r="AB576" s="68"/>
      <c r="AC576" s="68"/>
      <c r="AD576" s="66"/>
      <c r="AE576" s="303"/>
      <c r="AF576" s="68"/>
      <c r="AG576" s="66"/>
      <c r="AH576" s="120"/>
      <c r="AI576" s="66"/>
      <c r="AJ576" s="66"/>
      <c r="AK576" s="66"/>
      <c r="AL576" s="66"/>
      <c r="AM576" s="66"/>
      <c r="AN576" s="2"/>
      <c r="AO576" s="2"/>
      <c r="AP576" s="2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  <c r="GW576" s="1"/>
      <c r="GX576" s="1"/>
      <c r="GY576" s="1"/>
      <c r="GZ576" s="1"/>
      <c r="HA576" s="1"/>
      <c r="HB576" s="1"/>
      <c r="HC576" s="1"/>
      <c r="HD576" s="1"/>
      <c r="HE576" s="1"/>
      <c r="HF576" s="1"/>
      <c r="HG576" s="1"/>
      <c r="HH576" s="1"/>
      <c r="HI576" s="1"/>
      <c r="HJ576" s="1"/>
    </row>
    <row r="577" spans="1:218" s="4" customFormat="1">
      <c r="A577" s="6"/>
      <c r="B577" s="6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173"/>
      <c r="U577" s="2"/>
      <c r="V577" s="68"/>
      <c r="W577" s="120"/>
      <c r="X577" s="104"/>
      <c r="Y577" s="104"/>
      <c r="Z577" s="68"/>
      <c r="AA577" s="68"/>
      <c r="AB577" s="68"/>
      <c r="AC577" s="68"/>
      <c r="AD577" s="66"/>
      <c r="AE577" s="303"/>
      <c r="AF577" s="68"/>
      <c r="AG577" s="66"/>
      <c r="AH577" s="120"/>
      <c r="AI577" s="66"/>
      <c r="AJ577" s="66"/>
      <c r="AK577" s="66"/>
      <c r="AL577" s="66"/>
      <c r="AM577" s="66"/>
      <c r="AN577" s="2"/>
      <c r="AO577" s="2"/>
      <c r="AP577" s="2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  <c r="GW577" s="1"/>
      <c r="GX577" s="1"/>
      <c r="GY577" s="1"/>
      <c r="GZ577" s="1"/>
      <c r="HA577" s="1"/>
      <c r="HB577" s="1"/>
      <c r="HC577" s="1"/>
      <c r="HD577" s="1"/>
      <c r="HE577" s="1"/>
      <c r="HF577" s="1"/>
      <c r="HG577" s="1"/>
      <c r="HH577" s="1"/>
      <c r="HI577" s="1"/>
      <c r="HJ577" s="1"/>
    </row>
    <row r="578" spans="1:218" s="4" customFormat="1">
      <c r="A578" s="6"/>
      <c r="B578" s="6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173"/>
      <c r="U578" s="2"/>
      <c r="V578" s="68"/>
      <c r="W578" s="120"/>
      <c r="X578" s="104"/>
      <c r="Y578" s="104"/>
      <c r="Z578" s="68"/>
      <c r="AA578" s="68"/>
      <c r="AB578" s="68"/>
      <c r="AC578" s="68"/>
      <c r="AD578" s="66"/>
      <c r="AE578" s="303"/>
      <c r="AF578" s="68"/>
      <c r="AG578" s="66"/>
      <c r="AH578" s="120"/>
      <c r="AI578" s="66"/>
      <c r="AJ578" s="66"/>
      <c r="AK578" s="66"/>
      <c r="AL578" s="66"/>
      <c r="AM578" s="66"/>
      <c r="AN578" s="2"/>
      <c r="AO578" s="2"/>
      <c r="AP578" s="2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  <c r="GW578" s="1"/>
      <c r="GX578" s="1"/>
      <c r="GY578" s="1"/>
      <c r="GZ578" s="1"/>
      <c r="HA578" s="1"/>
      <c r="HB578" s="1"/>
      <c r="HC578" s="1"/>
      <c r="HD578" s="1"/>
      <c r="HE578" s="1"/>
      <c r="HF578" s="1"/>
      <c r="HG578" s="1"/>
      <c r="HH578" s="1"/>
      <c r="HI578" s="1"/>
      <c r="HJ578" s="1"/>
    </row>
    <row r="579" spans="1:218" s="4" customFormat="1">
      <c r="A579" s="6"/>
      <c r="B579" s="6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173"/>
      <c r="U579" s="2"/>
      <c r="V579" s="68"/>
      <c r="W579" s="120"/>
      <c r="X579" s="104"/>
      <c r="Y579" s="104"/>
      <c r="Z579" s="68"/>
      <c r="AA579" s="68"/>
      <c r="AB579" s="68"/>
      <c r="AC579" s="68"/>
      <c r="AD579" s="66"/>
      <c r="AE579" s="303"/>
      <c r="AF579" s="68"/>
      <c r="AG579" s="66"/>
      <c r="AH579" s="120"/>
      <c r="AI579" s="66"/>
      <c r="AJ579" s="66"/>
      <c r="AK579" s="66"/>
      <c r="AL579" s="66"/>
      <c r="AM579" s="66"/>
      <c r="AN579" s="2"/>
      <c r="AO579" s="2"/>
      <c r="AP579" s="2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  <c r="GW579" s="1"/>
      <c r="GX579" s="1"/>
      <c r="GY579" s="1"/>
      <c r="GZ579" s="1"/>
      <c r="HA579" s="1"/>
      <c r="HB579" s="1"/>
      <c r="HC579" s="1"/>
      <c r="HD579" s="1"/>
      <c r="HE579" s="1"/>
      <c r="HF579" s="1"/>
      <c r="HG579" s="1"/>
      <c r="HH579" s="1"/>
      <c r="HI579" s="1"/>
      <c r="HJ579" s="1"/>
    </row>
    <row r="580" spans="1:218" s="4" customFormat="1">
      <c r="A580" s="6"/>
      <c r="B580" s="6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173"/>
      <c r="U580" s="2"/>
      <c r="V580" s="68"/>
      <c r="W580" s="120"/>
      <c r="X580" s="104"/>
      <c r="Y580" s="104"/>
      <c r="Z580" s="68"/>
      <c r="AA580" s="68"/>
      <c r="AB580" s="68"/>
      <c r="AC580" s="68"/>
      <c r="AD580" s="66"/>
      <c r="AE580" s="303"/>
      <c r="AF580" s="68"/>
      <c r="AG580" s="66"/>
      <c r="AH580" s="120"/>
      <c r="AI580" s="66"/>
      <c r="AJ580" s="66"/>
      <c r="AK580" s="66"/>
      <c r="AL580" s="66"/>
      <c r="AM580" s="66"/>
      <c r="AN580" s="2"/>
      <c r="AO580" s="2"/>
      <c r="AP580" s="2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  <c r="GW580" s="1"/>
      <c r="GX580" s="1"/>
      <c r="GY580" s="1"/>
      <c r="GZ580" s="1"/>
      <c r="HA580" s="1"/>
      <c r="HB580" s="1"/>
      <c r="HC580" s="1"/>
      <c r="HD580" s="1"/>
      <c r="HE580" s="1"/>
      <c r="HF580" s="1"/>
      <c r="HG580" s="1"/>
      <c r="HH580" s="1"/>
      <c r="HI580" s="1"/>
      <c r="HJ580" s="1"/>
    </row>
    <row r="581" spans="1:218" s="4" customFormat="1">
      <c r="A581" s="6"/>
      <c r="B581" s="6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173"/>
      <c r="U581" s="2"/>
      <c r="V581" s="68"/>
      <c r="W581" s="120"/>
      <c r="X581" s="104"/>
      <c r="Y581" s="104"/>
      <c r="Z581" s="68"/>
      <c r="AA581" s="68"/>
      <c r="AB581" s="68"/>
      <c r="AC581" s="68"/>
      <c r="AD581" s="66"/>
      <c r="AE581" s="303"/>
      <c r="AF581" s="68"/>
      <c r="AG581" s="66"/>
      <c r="AH581" s="120"/>
      <c r="AI581" s="66"/>
      <c r="AJ581" s="66"/>
      <c r="AK581" s="66"/>
      <c r="AL581" s="66"/>
      <c r="AM581" s="66"/>
      <c r="AN581" s="2"/>
      <c r="AO581" s="2"/>
      <c r="AP581" s="2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  <c r="GW581" s="1"/>
      <c r="GX581" s="1"/>
      <c r="GY581" s="1"/>
      <c r="GZ581" s="1"/>
      <c r="HA581" s="1"/>
      <c r="HB581" s="1"/>
      <c r="HC581" s="1"/>
      <c r="HD581" s="1"/>
      <c r="HE581" s="1"/>
      <c r="HF581" s="1"/>
      <c r="HG581" s="1"/>
      <c r="HH581" s="1"/>
      <c r="HI581" s="1"/>
      <c r="HJ581" s="1"/>
    </row>
    <row r="582" spans="1:218" s="4" customFormat="1">
      <c r="A582" s="6"/>
      <c r="B582" s="6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173"/>
      <c r="U582" s="2"/>
      <c r="V582" s="68"/>
      <c r="W582" s="120"/>
      <c r="X582" s="104"/>
      <c r="Y582" s="104"/>
      <c r="Z582" s="68"/>
      <c r="AA582" s="68"/>
      <c r="AB582" s="68"/>
      <c r="AC582" s="68"/>
      <c r="AD582" s="66"/>
      <c r="AE582" s="303"/>
      <c r="AF582" s="68"/>
      <c r="AG582" s="66"/>
      <c r="AH582" s="120"/>
      <c r="AI582" s="66"/>
      <c r="AJ582" s="66"/>
      <c r="AK582" s="66"/>
      <c r="AL582" s="66"/>
      <c r="AM582" s="66"/>
      <c r="AN582" s="2"/>
      <c r="AO582" s="2"/>
      <c r="AP582" s="2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  <c r="GW582" s="1"/>
      <c r="GX582" s="1"/>
      <c r="GY582" s="1"/>
      <c r="GZ582" s="1"/>
      <c r="HA582" s="1"/>
      <c r="HB582" s="1"/>
      <c r="HC582" s="1"/>
      <c r="HD582" s="1"/>
      <c r="HE582" s="1"/>
      <c r="HF582" s="1"/>
      <c r="HG582" s="1"/>
      <c r="HH582" s="1"/>
      <c r="HI582" s="1"/>
      <c r="HJ582" s="1"/>
    </row>
    <row r="583" spans="1:218" s="4" customFormat="1">
      <c r="A583" s="6"/>
      <c r="B583" s="6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173"/>
      <c r="U583" s="2"/>
      <c r="V583" s="68"/>
      <c r="W583" s="120"/>
      <c r="X583" s="104"/>
      <c r="Y583" s="104"/>
      <c r="Z583" s="68"/>
      <c r="AA583" s="68"/>
      <c r="AB583" s="68"/>
      <c r="AC583" s="68"/>
      <c r="AD583" s="66"/>
      <c r="AE583" s="303"/>
      <c r="AF583" s="68"/>
      <c r="AG583" s="66"/>
      <c r="AH583" s="120"/>
      <c r="AI583" s="66"/>
      <c r="AJ583" s="66"/>
      <c r="AK583" s="66"/>
      <c r="AL583" s="66"/>
      <c r="AM583" s="66"/>
      <c r="AN583" s="2"/>
      <c r="AO583" s="2"/>
      <c r="AP583" s="2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  <c r="GW583" s="1"/>
      <c r="GX583" s="1"/>
      <c r="GY583" s="1"/>
      <c r="GZ583" s="1"/>
      <c r="HA583" s="1"/>
      <c r="HB583" s="1"/>
      <c r="HC583" s="1"/>
      <c r="HD583" s="1"/>
      <c r="HE583" s="1"/>
      <c r="HF583" s="1"/>
      <c r="HG583" s="1"/>
      <c r="HH583" s="1"/>
      <c r="HI583" s="1"/>
      <c r="HJ583" s="1"/>
    </row>
    <row r="584" spans="1:218" s="4" customFormat="1">
      <c r="A584" s="6"/>
      <c r="B584" s="6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173"/>
      <c r="U584" s="2"/>
      <c r="V584" s="68"/>
      <c r="W584" s="120"/>
      <c r="X584" s="104"/>
      <c r="Y584" s="104"/>
      <c r="Z584" s="68"/>
      <c r="AA584" s="68"/>
      <c r="AB584" s="68"/>
      <c r="AC584" s="68"/>
      <c r="AD584" s="66"/>
      <c r="AE584" s="303"/>
      <c r="AF584" s="68"/>
      <c r="AG584" s="66"/>
      <c r="AH584" s="120"/>
      <c r="AI584" s="66"/>
      <c r="AJ584" s="66"/>
      <c r="AK584" s="66"/>
      <c r="AL584" s="66"/>
      <c r="AM584" s="66"/>
      <c r="AN584" s="2"/>
      <c r="AO584" s="2"/>
      <c r="AP584" s="2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  <c r="GW584" s="1"/>
      <c r="GX584" s="1"/>
      <c r="GY584" s="1"/>
      <c r="GZ584" s="1"/>
      <c r="HA584" s="1"/>
      <c r="HB584" s="1"/>
      <c r="HC584" s="1"/>
      <c r="HD584" s="1"/>
      <c r="HE584" s="1"/>
      <c r="HF584" s="1"/>
      <c r="HG584" s="1"/>
      <c r="HH584" s="1"/>
      <c r="HI584" s="1"/>
      <c r="HJ584" s="1"/>
    </row>
    <row r="585" spans="1:218" s="4" customFormat="1">
      <c r="A585" s="6"/>
      <c r="B585" s="6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173"/>
      <c r="U585" s="2"/>
      <c r="V585" s="68"/>
      <c r="W585" s="120"/>
      <c r="X585" s="104"/>
      <c r="Y585" s="104"/>
      <c r="Z585" s="68"/>
      <c r="AA585" s="68"/>
      <c r="AB585" s="68"/>
      <c r="AC585" s="68"/>
      <c r="AD585" s="66"/>
      <c r="AE585" s="303"/>
      <c r="AF585" s="68"/>
      <c r="AG585" s="66"/>
      <c r="AH585" s="120"/>
      <c r="AI585" s="66"/>
      <c r="AJ585" s="66"/>
      <c r="AK585" s="66"/>
      <c r="AL585" s="66"/>
      <c r="AM585" s="66"/>
      <c r="AN585" s="2"/>
      <c r="AO585" s="2"/>
      <c r="AP585" s="2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  <c r="GW585" s="1"/>
      <c r="GX585" s="1"/>
      <c r="GY585" s="1"/>
      <c r="GZ585" s="1"/>
      <c r="HA585" s="1"/>
      <c r="HB585" s="1"/>
      <c r="HC585" s="1"/>
      <c r="HD585" s="1"/>
      <c r="HE585" s="1"/>
      <c r="HF585" s="1"/>
      <c r="HG585" s="1"/>
      <c r="HH585" s="1"/>
      <c r="HI585" s="1"/>
      <c r="HJ585" s="1"/>
    </row>
    <row r="586" spans="1:218" s="4" customFormat="1">
      <c r="A586" s="6"/>
      <c r="B586" s="6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173"/>
      <c r="U586" s="2"/>
      <c r="V586" s="68"/>
      <c r="W586" s="120"/>
      <c r="X586" s="104"/>
      <c r="Y586" s="104"/>
      <c r="Z586" s="68"/>
      <c r="AA586" s="68"/>
      <c r="AB586" s="68"/>
      <c r="AC586" s="68"/>
      <c r="AD586" s="66"/>
      <c r="AE586" s="303"/>
      <c r="AF586" s="68"/>
      <c r="AG586" s="66"/>
      <c r="AH586" s="120"/>
      <c r="AI586" s="66"/>
      <c r="AJ586" s="66"/>
      <c r="AK586" s="66"/>
      <c r="AL586" s="66"/>
      <c r="AM586" s="66"/>
      <c r="AN586" s="2"/>
      <c r="AO586" s="2"/>
      <c r="AP586" s="2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  <c r="GW586" s="1"/>
      <c r="GX586" s="1"/>
      <c r="GY586" s="1"/>
      <c r="GZ586" s="1"/>
      <c r="HA586" s="1"/>
      <c r="HB586" s="1"/>
      <c r="HC586" s="1"/>
      <c r="HD586" s="1"/>
      <c r="HE586" s="1"/>
      <c r="HF586" s="1"/>
      <c r="HG586" s="1"/>
      <c r="HH586" s="1"/>
      <c r="HI586" s="1"/>
      <c r="HJ586" s="1"/>
    </row>
    <row r="587" spans="1:218" s="4" customFormat="1">
      <c r="A587" s="6"/>
      <c r="B587" s="6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173"/>
      <c r="U587" s="2"/>
      <c r="V587" s="68"/>
      <c r="W587" s="120"/>
      <c r="X587" s="104"/>
      <c r="Y587" s="104"/>
      <c r="Z587" s="68"/>
      <c r="AA587" s="68"/>
      <c r="AB587" s="68"/>
      <c r="AC587" s="68"/>
      <c r="AD587" s="66"/>
      <c r="AE587" s="303"/>
      <c r="AF587" s="68"/>
      <c r="AG587" s="66"/>
      <c r="AH587" s="120"/>
      <c r="AI587" s="66"/>
      <c r="AJ587" s="66"/>
      <c r="AK587" s="66"/>
      <c r="AL587" s="66"/>
      <c r="AM587" s="66"/>
      <c r="AN587" s="2"/>
      <c r="AO587" s="2"/>
      <c r="AP587" s="2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  <c r="GW587" s="1"/>
      <c r="GX587" s="1"/>
      <c r="GY587" s="1"/>
      <c r="GZ587" s="1"/>
      <c r="HA587" s="1"/>
      <c r="HB587" s="1"/>
      <c r="HC587" s="1"/>
      <c r="HD587" s="1"/>
      <c r="HE587" s="1"/>
      <c r="HF587" s="1"/>
      <c r="HG587" s="1"/>
      <c r="HH587" s="1"/>
      <c r="HI587" s="1"/>
      <c r="HJ587" s="1"/>
    </row>
    <row r="588" spans="1:218" s="4" customFormat="1">
      <c r="A588" s="6"/>
      <c r="B588" s="6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173"/>
      <c r="U588" s="2"/>
      <c r="V588" s="68"/>
      <c r="W588" s="120"/>
      <c r="X588" s="104"/>
      <c r="Y588" s="104"/>
      <c r="Z588" s="68"/>
      <c r="AA588" s="68"/>
      <c r="AB588" s="68"/>
      <c r="AC588" s="68"/>
      <c r="AD588" s="66"/>
      <c r="AE588" s="303"/>
      <c r="AF588" s="68"/>
      <c r="AG588" s="66"/>
      <c r="AH588" s="120"/>
      <c r="AI588" s="66"/>
      <c r="AJ588" s="66"/>
      <c r="AK588" s="66"/>
      <c r="AL588" s="66"/>
      <c r="AM588" s="66"/>
      <c r="AN588" s="2"/>
      <c r="AO588" s="2"/>
      <c r="AP588" s="2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  <c r="GW588" s="1"/>
      <c r="GX588" s="1"/>
      <c r="GY588" s="1"/>
      <c r="GZ588" s="1"/>
      <c r="HA588" s="1"/>
      <c r="HB588" s="1"/>
      <c r="HC588" s="1"/>
      <c r="HD588" s="1"/>
      <c r="HE588" s="1"/>
      <c r="HF588" s="1"/>
      <c r="HG588" s="1"/>
      <c r="HH588" s="1"/>
      <c r="HI588" s="1"/>
      <c r="HJ588" s="1"/>
    </row>
    <row r="589" spans="1:218" s="4" customFormat="1">
      <c r="A589" s="6"/>
      <c r="B589" s="6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173"/>
      <c r="U589" s="2"/>
      <c r="V589" s="68"/>
      <c r="W589" s="120"/>
      <c r="X589" s="104"/>
      <c r="Y589" s="104"/>
      <c r="Z589" s="68"/>
      <c r="AA589" s="68"/>
      <c r="AB589" s="68"/>
      <c r="AC589" s="68"/>
      <c r="AD589" s="66"/>
      <c r="AE589" s="303"/>
      <c r="AF589" s="68"/>
      <c r="AG589" s="66"/>
      <c r="AH589" s="120"/>
      <c r="AI589" s="66"/>
      <c r="AJ589" s="66"/>
      <c r="AK589" s="66"/>
      <c r="AL589" s="66"/>
      <c r="AM589" s="66"/>
      <c r="AN589" s="2"/>
      <c r="AO589" s="2"/>
      <c r="AP589" s="2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  <c r="GW589" s="1"/>
      <c r="GX589" s="1"/>
      <c r="GY589" s="1"/>
      <c r="GZ589" s="1"/>
      <c r="HA589" s="1"/>
      <c r="HB589" s="1"/>
      <c r="HC589" s="1"/>
      <c r="HD589" s="1"/>
      <c r="HE589" s="1"/>
      <c r="HF589" s="1"/>
      <c r="HG589" s="1"/>
      <c r="HH589" s="1"/>
      <c r="HI589" s="1"/>
      <c r="HJ589" s="1"/>
    </row>
    <row r="590" spans="1:218" s="4" customFormat="1">
      <c r="A590" s="6"/>
      <c r="B590" s="6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173"/>
      <c r="U590" s="2"/>
      <c r="V590" s="68"/>
      <c r="W590" s="120"/>
      <c r="X590" s="104"/>
      <c r="Y590" s="104"/>
      <c r="Z590" s="68"/>
      <c r="AA590" s="68"/>
      <c r="AB590" s="68"/>
      <c r="AC590" s="68"/>
      <c r="AD590" s="66"/>
      <c r="AE590" s="303"/>
      <c r="AF590" s="68"/>
      <c r="AG590" s="66"/>
      <c r="AH590" s="120"/>
      <c r="AI590" s="66"/>
      <c r="AJ590" s="66"/>
      <c r="AK590" s="66"/>
      <c r="AL590" s="66"/>
      <c r="AM590" s="66"/>
      <c r="AN590" s="2"/>
      <c r="AO590" s="2"/>
      <c r="AP590" s="2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  <c r="GW590" s="1"/>
      <c r="GX590" s="1"/>
      <c r="GY590" s="1"/>
      <c r="GZ590" s="1"/>
      <c r="HA590" s="1"/>
      <c r="HB590" s="1"/>
      <c r="HC590" s="1"/>
      <c r="HD590" s="1"/>
      <c r="HE590" s="1"/>
      <c r="HF590" s="1"/>
      <c r="HG590" s="1"/>
      <c r="HH590" s="1"/>
      <c r="HI590" s="1"/>
      <c r="HJ590" s="1"/>
    </row>
    <row r="591" spans="1:218" s="4" customFormat="1">
      <c r="A591" s="6"/>
      <c r="B591" s="6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173"/>
      <c r="U591" s="2"/>
      <c r="V591" s="68"/>
      <c r="W591" s="120"/>
      <c r="X591" s="104"/>
      <c r="Y591" s="104"/>
      <c r="Z591" s="68"/>
      <c r="AA591" s="68"/>
      <c r="AB591" s="68"/>
      <c r="AC591" s="68"/>
      <c r="AD591" s="66"/>
      <c r="AE591" s="303"/>
      <c r="AF591" s="68"/>
      <c r="AG591" s="66"/>
      <c r="AH591" s="120"/>
      <c r="AI591" s="66"/>
      <c r="AJ591" s="66"/>
      <c r="AK591" s="66"/>
      <c r="AL591" s="66"/>
      <c r="AM591" s="66"/>
      <c r="AN591" s="2"/>
      <c r="AO591" s="2"/>
      <c r="AP591" s="2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  <c r="GW591" s="1"/>
      <c r="GX591" s="1"/>
      <c r="GY591" s="1"/>
      <c r="GZ591" s="1"/>
      <c r="HA591" s="1"/>
      <c r="HB591" s="1"/>
      <c r="HC591" s="1"/>
      <c r="HD591" s="1"/>
      <c r="HE591" s="1"/>
      <c r="HF591" s="1"/>
      <c r="HG591" s="1"/>
      <c r="HH591" s="1"/>
      <c r="HI591" s="1"/>
      <c r="HJ591" s="1"/>
    </row>
    <row r="592" spans="1:218" s="4" customFormat="1">
      <c r="A592" s="6"/>
      <c r="B592" s="6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173"/>
      <c r="U592" s="2"/>
      <c r="V592" s="68"/>
      <c r="W592" s="120"/>
      <c r="X592" s="104"/>
      <c r="Y592" s="104"/>
      <c r="Z592" s="68"/>
      <c r="AA592" s="68"/>
      <c r="AB592" s="68"/>
      <c r="AC592" s="68"/>
      <c r="AD592" s="66"/>
      <c r="AE592" s="303"/>
      <c r="AF592" s="68"/>
      <c r="AG592" s="66"/>
      <c r="AH592" s="120"/>
      <c r="AI592" s="66"/>
      <c r="AJ592" s="66"/>
      <c r="AK592" s="66"/>
      <c r="AL592" s="66"/>
      <c r="AM592" s="66"/>
      <c r="AN592" s="2"/>
      <c r="AO592" s="2"/>
      <c r="AP592" s="2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  <c r="GW592" s="1"/>
      <c r="GX592" s="1"/>
      <c r="GY592" s="1"/>
      <c r="GZ592" s="1"/>
      <c r="HA592" s="1"/>
      <c r="HB592" s="1"/>
      <c r="HC592" s="1"/>
      <c r="HD592" s="1"/>
      <c r="HE592" s="1"/>
      <c r="HF592" s="1"/>
      <c r="HG592" s="1"/>
      <c r="HH592" s="1"/>
      <c r="HI592" s="1"/>
      <c r="HJ592" s="1"/>
    </row>
    <row r="593" spans="1:218" s="4" customFormat="1">
      <c r="A593" s="6"/>
      <c r="B593" s="6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173"/>
      <c r="U593" s="2"/>
      <c r="V593" s="68"/>
      <c r="W593" s="120"/>
      <c r="X593" s="104"/>
      <c r="Y593" s="104"/>
      <c r="Z593" s="68"/>
      <c r="AA593" s="68"/>
      <c r="AB593" s="68"/>
      <c r="AC593" s="68"/>
      <c r="AD593" s="66"/>
      <c r="AE593" s="303"/>
      <c r="AF593" s="68"/>
      <c r="AG593" s="66"/>
      <c r="AH593" s="120"/>
      <c r="AI593" s="66"/>
      <c r="AJ593" s="66"/>
      <c r="AK593" s="66"/>
      <c r="AL593" s="66"/>
      <c r="AM593" s="66"/>
      <c r="AN593" s="2"/>
      <c r="AO593" s="2"/>
      <c r="AP593" s="2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  <c r="GW593" s="1"/>
      <c r="GX593" s="1"/>
      <c r="GY593" s="1"/>
      <c r="GZ593" s="1"/>
      <c r="HA593" s="1"/>
      <c r="HB593" s="1"/>
      <c r="HC593" s="1"/>
      <c r="HD593" s="1"/>
      <c r="HE593" s="1"/>
      <c r="HF593" s="1"/>
      <c r="HG593" s="1"/>
      <c r="HH593" s="1"/>
      <c r="HI593" s="1"/>
      <c r="HJ593" s="1"/>
    </row>
    <row r="594" spans="1:218" s="4" customFormat="1">
      <c r="A594" s="6"/>
      <c r="B594" s="6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173"/>
      <c r="U594" s="2"/>
      <c r="V594" s="68"/>
      <c r="W594" s="120"/>
      <c r="X594" s="104"/>
      <c r="Y594" s="104"/>
      <c r="Z594" s="68"/>
      <c r="AA594" s="68"/>
      <c r="AB594" s="68"/>
      <c r="AC594" s="68"/>
      <c r="AD594" s="66"/>
      <c r="AE594" s="303"/>
      <c r="AF594" s="68"/>
      <c r="AG594" s="66"/>
      <c r="AH594" s="120"/>
      <c r="AI594" s="66"/>
      <c r="AJ594" s="66"/>
      <c r="AK594" s="66"/>
      <c r="AL594" s="66"/>
      <c r="AM594" s="66"/>
      <c r="AN594" s="2"/>
      <c r="AO594" s="2"/>
      <c r="AP594" s="2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  <c r="GW594" s="1"/>
      <c r="GX594" s="1"/>
      <c r="GY594" s="1"/>
      <c r="GZ594" s="1"/>
      <c r="HA594" s="1"/>
      <c r="HB594" s="1"/>
      <c r="HC594" s="1"/>
      <c r="HD594" s="1"/>
      <c r="HE594" s="1"/>
      <c r="HF594" s="1"/>
      <c r="HG594" s="1"/>
      <c r="HH594" s="1"/>
      <c r="HI594" s="1"/>
      <c r="HJ594" s="1"/>
    </row>
    <row r="595" spans="1:218" s="4" customFormat="1">
      <c r="A595" s="6"/>
      <c r="B595" s="6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173"/>
      <c r="U595" s="2"/>
      <c r="V595" s="68"/>
      <c r="W595" s="120"/>
      <c r="X595" s="104"/>
      <c r="Y595" s="104"/>
      <c r="Z595" s="68"/>
      <c r="AA595" s="68"/>
      <c r="AB595" s="68"/>
      <c r="AC595" s="68"/>
      <c r="AD595" s="66"/>
      <c r="AE595" s="303"/>
      <c r="AF595" s="68"/>
      <c r="AG595" s="66"/>
      <c r="AH595" s="120"/>
      <c r="AI595" s="66"/>
      <c r="AJ595" s="66"/>
      <c r="AK595" s="66"/>
      <c r="AL595" s="66"/>
      <c r="AM595" s="66"/>
      <c r="AN595" s="2"/>
      <c r="AO595" s="2"/>
      <c r="AP595" s="2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  <c r="GW595" s="1"/>
      <c r="GX595" s="1"/>
      <c r="GY595" s="1"/>
      <c r="GZ595" s="1"/>
      <c r="HA595" s="1"/>
      <c r="HB595" s="1"/>
      <c r="HC595" s="1"/>
      <c r="HD595" s="1"/>
      <c r="HE595" s="1"/>
      <c r="HF595" s="1"/>
      <c r="HG595" s="1"/>
      <c r="HH595" s="1"/>
      <c r="HI595" s="1"/>
      <c r="HJ595" s="1"/>
    </row>
    <row r="596" spans="1:218" s="4" customFormat="1">
      <c r="A596" s="6"/>
      <c r="B596" s="6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173"/>
      <c r="U596" s="2"/>
      <c r="V596" s="68"/>
      <c r="W596" s="120"/>
      <c r="X596" s="104"/>
      <c r="Y596" s="104"/>
      <c r="Z596" s="68"/>
      <c r="AA596" s="68"/>
      <c r="AB596" s="68"/>
      <c r="AC596" s="68"/>
      <c r="AD596" s="66"/>
      <c r="AE596" s="303"/>
      <c r="AF596" s="68"/>
      <c r="AG596" s="66"/>
      <c r="AH596" s="120"/>
      <c r="AI596" s="66"/>
      <c r="AJ596" s="66"/>
      <c r="AK596" s="66"/>
      <c r="AL596" s="66"/>
      <c r="AM596" s="66"/>
      <c r="AN596" s="2"/>
      <c r="AO596" s="2"/>
      <c r="AP596" s="2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  <c r="GW596" s="1"/>
      <c r="GX596" s="1"/>
      <c r="GY596" s="1"/>
      <c r="GZ596" s="1"/>
      <c r="HA596" s="1"/>
      <c r="HB596" s="1"/>
      <c r="HC596" s="1"/>
      <c r="HD596" s="1"/>
      <c r="HE596" s="1"/>
      <c r="HF596" s="1"/>
      <c r="HG596" s="1"/>
      <c r="HH596" s="1"/>
      <c r="HI596" s="1"/>
      <c r="HJ596" s="1"/>
    </row>
    <row r="597" spans="1:218" s="4" customFormat="1">
      <c r="A597" s="6"/>
      <c r="B597" s="6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173"/>
      <c r="U597" s="2"/>
      <c r="V597" s="68"/>
      <c r="W597" s="120"/>
      <c r="X597" s="104"/>
      <c r="Y597" s="104"/>
      <c r="Z597" s="68"/>
      <c r="AA597" s="68"/>
      <c r="AB597" s="68"/>
      <c r="AC597" s="68"/>
      <c r="AD597" s="66"/>
      <c r="AE597" s="303"/>
      <c r="AF597" s="68"/>
      <c r="AG597" s="66"/>
      <c r="AH597" s="120"/>
      <c r="AI597" s="66"/>
      <c r="AJ597" s="66"/>
      <c r="AK597" s="66"/>
      <c r="AL597" s="66"/>
      <c r="AM597" s="66"/>
      <c r="AN597" s="2"/>
      <c r="AO597" s="2"/>
      <c r="AP597" s="2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  <c r="GW597" s="1"/>
      <c r="GX597" s="1"/>
      <c r="GY597" s="1"/>
      <c r="GZ597" s="1"/>
      <c r="HA597" s="1"/>
      <c r="HB597" s="1"/>
      <c r="HC597" s="1"/>
      <c r="HD597" s="1"/>
      <c r="HE597" s="1"/>
      <c r="HF597" s="1"/>
      <c r="HG597" s="1"/>
      <c r="HH597" s="1"/>
      <c r="HI597" s="1"/>
      <c r="HJ597" s="1"/>
    </row>
    <row r="598" spans="1:218" s="4" customFormat="1">
      <c r="A598" s="6"/>
      <c r="B598" s="6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173"/>
      <c r="U598" s="2"/>
      <c r="V598" s="68"/>
      <c r="W598" s="120"/>
      <c r="X598" s="104"/>
      <c r="Y598" s="104"/>
      <c r="Z598" s="68"/>
      <c r="AA598" s="68"/>
      <c r="AB598" s="68"/>
      <c r="AC598" s="68"/>
      <c r="AD598" s="66"/>
      <c r="AE598" s="303"/>
      <c r="AF598" s="68"/>
      <c r="AG598" s="66"/>
      <c r="AH598" s="120"/>
      <c r="AI598" s="66"/>
      <c r="AJ598" s="66"/>
      <c r="AK598" s="66"/>
      <c r="AL598" s="66"/>
      <c r="AM598" s="66"/>
      <c r="AN598" s="2"/>
      <c r="AO598" s="2"/>
      <c r="AP598" s="2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  <c r="GW598" s="1"/>
      <c r="GX598" s="1"/>
      <c r="GY598" s="1"/>
      <c r="GZ598" s="1"/>
      <c r="HA598" s="1"/>
      <c r="HB598" s="1"/>
      <c r="HC598" s="1"/>
      <c r="HD598" s="1"/>
      <c r="HE598" s="1"/>
      <c r="HF598" s="1"/>
      <c r="HG598" s="1"/>
      <c r="HH598" s="1"/>
      <c r="HI598" s="1"/>
      <c r="HJ598" s="1"/>
    </row>
    <row r="599" spans="1:218" s="4" customFormat="1">
      <c r="A599" s="6"/>
      <c r="B599" s="6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173"/>
      <c r="U599" s="2"/>
      <c r="V599" s="68"/>
      <c r="W599" s="120"/>
      <c r="X599" s="104"/>
      <c r="Y599" s="104"/>
      <c r="Z599" s="68"/>
      <c r="AA599" s="68"/>
      <c r="AB599" s="68"/>
      <c r="AC599" s="68"/>
      <c r="AD599" s="66"/>
      <c r="AE599" s="303"/>
      <c r="AF599" s="68"/>
      <c r="AG599" s="66"/>
      <c r="AH599" s="120"/>
      <c r="AI599" s="66"/>
      <c r="AJ599" s="66"/>
      <c r="AK599" s="66"/>
      <c r="AL599" s="66"/>
      <c r="AM599" s="66"/>
      <c r="AN599" s="2"/>
      <c r="AO599" s="2"/>
      <c r="AP599" s="2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  <c r="GW599" s="1"/>
      <c r="GX599" s="1"/>
      <c r="GY599" s="1"/>
      <c r="GZ599" s="1"/>
      <c r="HA599" s="1"/>
      <c r="HB599" s="1"/>
      <c r="HC599" s="1"/>
      <c r="HD599" s="1"/>
      <c r="HE599" s="1"/>
      <c r="HF599" s="1"/>
      <c r="HG599" s="1"/>
      <c r="HH599" s="1"/>
      <c r="HI599" s="1"/>
      <c r="HJ599" s="1"/>
    </row>
    <row r="600" spans="1:218" s="4" customFormat="1">
      <c r="A600" s="6"/>
      <c r="B600" s="6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173"/>
      <c r="U600" s="2"/>
      <c r="V600" s="68"/>
      <c r="W600" s="120"/>
      <c r="X600" s="104"/>
      <c r="Y600" s="104"/>
      <c r="Z600" s="68"/>
      <c r="AA600" s="68"/>
      <c r="AB600" s="68"/>
      <c r="AC600" s="68"/>
      <c r="AD600" s="66"/>
      <c r="AE600" s="303"/>
      <c r="AF600" s="68"/>
      <c r="AG600" s="66"/>
      <c r="AH600" s="120"/>
      <c r="AI600" s="66"/>
      <c r="AJ600" s="66"/>
      <c r="AK600" s="66"/>
      <c r="AL600" s="66"/>
      <c r="AM600" s="66"/>
      <c r="AN600" s="2"/>
      <c r="AO600" s="2"/>
      <c r="AP600" s="2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  <c r="GW600" s="1"/>
      <c r="GX600" s="1"/>
      <c r="GY600" s="1"/>
      <c r="GZ600" s="1"/>
      <c r="HA600" s="1"/>
      <c r="HB600" s="1"/>
      <c r="HC600" s="1"/>
      <c r="HD600" s="1"/>
      <c r="HE600" s="1"/>
      <c r="HF600" s="1"/>
      <c r="HG600" s="1"/>
      <c r="HH600" s="1"/>
      <c r="HI600" s="1"/>
      <c r="HJ600" s="1"/>
    </row>
    <row r="601" spans="1:218" s="4" customFormat="1">
      <c r="A601" s="6"/>
      <c r="B601" s="6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173"/>
      <c r="U601" s="2"/>
      <c r="V601" s="68"/>
      <c r="W601" s="120"/>
      <c r="X601" s="104"/>
      <c r="Y601" s="104"/>
      <c r="Z601" s="68"/>
      <c r="AA601" s="68"/>
      <c r="AB601" s="68"/>
      <c r="AC601" s="68"/>
      <c r="AD601" s="66"/>
      <c r="AE601" s="303"/>
      <c r="AF601" s="68"/>
      <c r="AG601" s="66"/>
      <c r="AH601" s="120"/>
      <c r="AI601" s="66"/>
      <c r="AJ601" s="66"/>
      <c r="AK601" s="66"/>
      <c r="AL601" s="66"/>
      <c r="AM601" s="66"/>
      <c r="AN601" s="2"/>
      <c r="AO601" s="2"/>
      <c r="AP601" s="2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  <c r="GW601" s="1"/>
      <c r="GX601" s="1"/>
      <c r="GY601" s="1"/>
      <c r="GZ601" s="1"/>
      <c r="HA601" s="1"/>
      <c r="HB601" s="1"/>
      <c r="HC601" s="1"/>
      <c r="HD601" s="1"/>
      <c r="HE601" s="1"/>
      <c r="HF601" s="1"/>
      <c r="HG601" s="1"/>
      <c r="HH601" s="1"/>
      <c r="HI601" s="1"/>
      <c r="HJ601" s="1"/>
    </row>
    <row r="602" spans="1:218" s="4" customFormat="1">
      <c r="A602" s="6"/>
      <c r="B602" s="6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173"/>
      <c r="U602" s="2"/>
      <c r="V602" s="68"/>
      <c r="W602" s="120"/>
      <c r="X602" s="104"/>
      <c r="Y602" s="104"/>
      <c r="Z602" s="68"/>
      <c r="AA602" s="68"/>
      <c r="AB602" s="68"/>
      <c r="AC602" s="68"/>
      <c r="AD602" s="66"/>
      <c r="AE602" s="303"/>
      <c r="AF602" s="68"/>
      <c r="AG602" s="66"/>
      <c r="AH602" s="120"/>
      <c r="AI602" s="66"/>
      <c r="AJ602" s="66"/>
      <c r="AK602" s="66"/>
      <c r="AL602" s="66"/>
      <c r="AM602" s="66"/>
      <c r="AN602" s="2"/>
      <c r="AO602" s="2"/>
      <c r="AP602" s="2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  <c r="GW602" s="1"/>
      <c r="GX602" s="1"/>
      <c r="GY602" s="1"/>
      <c r="GZ602" s="1"/>
      <c r="HA602" s="1"/>
      <c r="HB602" s="1"/>
      <c r="HC602" s="1"/>
      <c r="HD602" s="1"/>
      <c r="HE602" s="1"/>
      <c r="HF602" s="1"/>
      <c r="HG602" s="1"/>
      <c r="HH602" s="1"/>
      <c r="HI602" s="1"/>
      <c r="HJ602" s="1"/>
    </row>
    <row r="603" spans="1:218" s="4" customFormat="1">
      <c r="A603" s="6"/>
      <c r="B603" s="6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173"/>
      <c r="U603" s="2"/>
      <c r="V603" s="68"/>
      <c r="W603" s="120"/>
      <c r="X603" s="104"/>
      <c r="Y603" s="104"/>
      <c r="Z603" s="68"/>
      <c r="AA603" s="68"/>
      <c r="AB603" s="68"/>
      <c r="AC603" s="68"/>
      <c r="AD603" s="66"/>
      <c r="AE603" s="303"/>
      <c r="AF603" s="68"/>
      <c r="AG603" s="66"/>
      <c r="AH603" s="120"/>
      <c r="AI603" s="66"/>
      <c r="AJ603" s="66"/>
      <c r="AK603" s="66"/>
      <c r="AL603" s="66"/>
      <c r="AM603" s="66"/>
      <c r="AN603" s="2"/>
      <c r="AO603" s="2"/>
      <c r="AP603" s="2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  <c r="GW603" s="1"/>
      <c r="GX603" s="1"/>
      <c r="GY603" s="1"/>
      <c r="GZ603" s="1"/>
      <c r="HA603" s="1"/>
      <c r="HB603" s="1"/>
      <c r="HC603" s="1"/>
      <c r="HD603" s="1"/>
      <c r="HE603" s="1"/>
      <c r="HF603" s="1"/>
      <c r="HG603" s="1"/>
      <c r="HH603" s="1"/>
      <c r="HI603" s="1"/>
      <c r="HJ603" s="1"/>
    </row>
    <row r="604" spans="1:218" s="4" customFormat="1">
      <c r="A604" s="6"/>
      <c r="B604" s="6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173"/>
      <c r="U604" s="2"/>
      <c r="V604" s="68"/>
      <c r="W604" s="120"/>
      <c r="X604" s="104"/>
      <c r="Y604" s="104"/>
      <c r="Z604" s="68"/>
      <c r="AA604" s="68"/>
      <c r="AB604" s="68"/>
      <c r="AC604" s="68"/>
      <c r="AD604" s="66"/>
      <c r="AE604" s="303"/>
      <c r="AF604" s="68"/>
      <c r="AG604" s="66"/>
      <c r="AH604" s="120"/>
      <c r="AI604" s="66"/>
      <c r="AJ604" s="66"/>
      <c r="AK604" s="66"/>
      <c r="AL604" s="66"/>
      <c r="AM604" s="66"/>
      <c r="AN604" s="2"/>
      <c r="AO604" s="2"/>
      <c r="AP604" s="2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  <c r="GW604" s="1"/>
      <c r="GX604" s="1"/>
      <c r="GY604" s="1"/>
      <c r="GZ604" s="1"/>
      <c r="HA604" s="1"/>
      <c r="HB604" s="1"/>
      <c r="HC604" s="1"/>
      <c r="HD604" s="1"/>
      <c r="HE604" s="1"/>
      <c r="HF604" s="1"/>
      <c r="HG604" s="1"/>
      <c r="HH604" s="1"/>
      <c r="HI604" s="1"/>
      <c r="HJ604" s="1"/>
    </row>
    <row r="605" spans="1:218" s="4" customFormat="1">
      <c r="A605" s="6"/>
      <c r="B605" s="6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173"/>
      <c r="U605" s="2"/>
      <c r="V605" s="68"/>
      <c r="W605" s="120"/>
      <c r="X605" s="104"/>
      <c r="Y605" s="104"/>
      <c r="Z605" s="68"/>
      <c r="AA605" s="68"/>
      <c r="AB605" s="68"/>
      <c r="AC605" s="68"/>
      <c r="AD605" s="66"/>
      <c r="AE605" s="303"/>
      <c r="AF605" s="68"/>
      <c r="AG605" s="66"/>
      <c r="AH605" s="120"/>
      <c r="AI605" s="66"/>
      <c r="AJ605" s="66"/>
      <c r="AK605" s="66"/>
      <c r="AL605" s="66"/>
      <c r="AM605" s="66"/>
      <c r="AN605" s="2"/>
      <c r="AO605" s="2"/>
      <c r="AP605" s="2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  <c r="GW605" s="1"/>
      <c r="GX605" s="1"/>
      <c r="GY605" s="1"/>
      <c r="GZ605" s="1"/>
      <c r="HA605" s="1"/>
      <c r="HB605" s="1"/>
      <c r="HC605" s="1"/>
      <c r="HD605" s="1"/>
      <c r="HE605" s="1"/>
      <c r="HF605" s="1"/>
      <c r="HG605" s="1"/>
      <c r="HH605" s="1"/>
      <c r="HI605" s="1"/>
      <c r="HJ605" s="1"/>
    </row>
    <row r="606" spans="1:218" s="4" customFormat="1">
      <c r="A606" s="6"/>
      <c r="B606" s="6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173"/>
      <c r="U606" s="2"/>
      <c r="V606" s="68"/>
      <c r="W606" s="120"/>
      <c r="X606" s="104"/>
      <c r="Y606" s="104"/>
      <c r="Z606" s="68"/>
      <c r="AA606" s="68"/>
      <c r="AB606" s="68"/>
      <c r="AC606" s="68"/>
      <c r="AD606" s="66"/>
      <c r="AE606" s="303"/>
      <c r="AF606" s="68"/>
      <c r="AG606" s="66"/>
      <c r="AH606" s="120"/>
      <c r="AI606" s="66"/>
      <c r="AJ606" s="66"/>
      <c r="AK606" s="66"/>
      <c r="AL606" s="66"/>
      <c r="AM606" s="66"/>
      <c r="AN606" s="2"/>
      <c r="AO606" s="2"/>
      <c r="AP606" s="2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  <c r="GW606" s="1"/>
      <c r="GX606" s="1"/>
      <c r="GY606" s="1"/>
      <c r="GZ606" s="1"/>
      <c r="HA606" s="1"/>
      <c r="HB606" s="1"/>
      <c r="HC606" s="1"/>
      <c r="HD606" s="1"/>
      <c r="HE606" s="1"/>
      <c r="HF606" s="1"/>
      <c r="HG606" s="1"/>
      <c r="HH606" s="1"/>
      <c r="HI606" s="1"/>
      <c r="HJ606" s="1"/>
    </row>
    <row r="607" spans="1:218" s="4" customFormat="1">
      <c r="A607" s="6"/>
      <c r="B607" s="6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173"/>
      <c r="U607" s="2"/>
      <c r="V607" s="68"/>
      <c r="W607" s="120"/>
      <c r="X607" s="104"/>
      <c r="Y607" s="104"/>
      <c r="Z607" s="68"/>
      <c r="AA607" s="68"/>
      <c r="AB607" s="68"/>
      <c r="AC607" s="68"/>
      <c r="AD607" s="66"/>
      <c r="AE607" s="303"/>
      <c r="AF607" s="68"/>
      <c r="AG607" s="66"/>
      <c r="AH607" s="120"/>
      <c r="AI607" s="66"/>
      <c r="AJ607" s="66"/>
      <c r="AK607" s="66"/>
      <c r="AL607" s="66"/>
      <c r="AM607" s="66"/>
      <c r="AN607" s="2"/>
      <c r="AO607" s="2"/>
      <c r="AP607" s="2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  <c r="GW607" s="1"/>
      <c r="GX607" s="1"/>
      <c r="GY607" s="1"/>
      <c r="GZ607" s="1"/>
      <c r="HA607" s="1"/>
      <c r="HB607" s="1"/>
      <c r="HC607" s="1"/>
      <c r="HD607" s="1"/>
      <c r="HE607" s="1"/>
      <c r="HF607" s="1"/>
      <c r="HG607" s="1"/>
      <c r="HH607" s="1"/>
      <c r="HI607" s="1"/>
      <c r="HJ607" s="1"/>
    </row>
    <row r="608" spans="1:218" s="4" customFormat="1">
      <c r="A608" s="6"/>
      <c r="B608" s="6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173"/>
      <c r="U608" s="2"/>
      <c r="V608" s="68"/>
      <c r="W608" s="120"/>
      <c r="X608" s="104"/>
      <c r="Y608" s="104"/>
      <c r="Z608" s="68"/>
      <c r="AA608" s="68"/>
      <c r="AB608" s="68"/>
      <c r="AC608" s="68"/>
      <c r="AD608" s="66"/>
      <c r="AE608" s="303"/>
      <c r="AF608" s="68"/>
      <c r="AG608" s="66"/>
      <c r="AH608" s="120"/>
      <c r="AI608" s="66"/>
      <c r="AJ608" s="66"/>
      <c r="AK608" s="66"/>
      <c r="AL608" s="66"/>
      <c r="AM608" s="66"/>
      <c r="AN608" s="2"/>
      <c r="AO608" s="2"/>
      <c r="AP608" s="2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  <c r="GW608" s="1"/>
      <c r="GX608" s="1"/>
      <c r="GY608" s="1"/>
      <c r="GZ608" s="1"/>
      <c r="HA608" s="1"/>
      <c r="HB608" s="1"/>
      <c r="HC608" s="1"/>
      <c r="HD608" s="1"/>
      <c r="HE608" s="1"/>
      <c r="HF608" s="1"/>
      <c r="HG608" s="1"/>
      <c r="HH608" s="1"/>
      <c r="HI608" s="1"/>
      <c r="HJ608" s="1"/>
    </row>
    <row r="609" spans="1:218" s="4" customFormat="1">
      <c r="A609" s="6"/>
      <c r="B609" s="6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173"/>
      <c r="U609" s="2"/>
      <c r="V609" s="68"/>
      <c r="W609" s="120"/>
      <c r="X609" s="104"/>
      <c r="Y609" s="104"/>
      <c r="Z609" s="68"/>
      <c r="AA609" s="68"/>
      <c r="AB609" s="68"/>
      <c r="AC609" s="68"/>
      <c r="AD609" s="66"/>
      <c r="AE609" s="303"/>
      <c r="AF609" s="68"/>
      <c r="AG609" s="66"/>
      <c r="AH609" s="120"/>
      <c r="AI609" s="66"/>
      <c r="AJ609" s="66"/>
      <c r="AK609" s="66"/>
      <c r="AL609" s="66"/>
      <c r="AM609" s="66"/>
      <c r="AN609" s="2"/>
      <c r="AO609" s="2"/>
      <c r="AP609" s="2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  <c r="GW609" s="1"/>
      <c r="GX609" s="1"/>
      <c r="GY609" s="1"/>
      <c r="GZ609" s="1"/>
      <c r="HA609" s="1"/>
      <c r="HB609" s="1"/>
      <c r="HC609" s="1"/>
      <c r="HD609" s="1"/>
      <c r="HE609" s="1"/>
      <c r="HF609" s="1"/>
      <c r="HG609" s="1"/>
      <c r="HH609" s="1"/>
      <c r="HI609" s="1"/>
      <c r="HJ609" s="1"/>
    </row>
    <row r="610" spans="1:218" s="4" customFormat="1">
      <c r="A610" s="6"/>
      <c r="B610" s="6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173"/>
      <c r="U610" s="2"/>
      <c r="V610" s="68"/>
      <c r="W610" s="120"/>
      <c r="X610" s="104"/>
      <c r="Y610" s="104"/>
      <c r="Z610" s="68"/>
      <c r="AA610" s="68"/>
      <c r="AB610" s="68"/>
      <c r="AC610" s="68"/>
      <c r="AD610" s="66"/>
      <c r="AE610" s="303"/>
      <c r="AF610" s="68"/>
      <c r="AG610" s="66"/>
      <c r="AH610" s="120"/>
      <c r="AI610" s="66"/>
      <c r="AJ610" s="66"/>
      <c r="AK610" s="66"/>
      <c r="AL610" s="66"/>
      <c r="AM610" s="66"/>
      <c r="AN610" s="2"/>
      <c r="AO610" s="2"/>
      <c r="AP610" s="2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  <c r="GW610" s="1"/>
      <c r="GX610" s="1"/>
      <c r="GY610" s="1"/>
      <c r="GZ610" s="1"/>
      <c r="HA610" s="1"/>
      <c r="HB610" s="1"/>
      <c r="HC610" s="1"/>
      <c r="HD610" s="1"/>
      <c r="HE610" s="1"/>
      <c r="HF610" s="1"/>
      <c r="HG610" s="1"/>
      <c r="HH610" s="1"/>
      <c r="HI610" s="1"/>
      <c r="HJ610" s="1"/>
    </row>
    <row r="611" spans="1:218" s="4" customFormat="1">
      <c r="A611" s="6"/>
      <c r="B611" s="6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173"/>
      <c r="U611" s="2"/>
      <c r="V611" s="68"/>
      <c r="W611" s="120"/>
      <c r="X611" s="104"/>
      <c r="Y611" s="104"/>
      <c r="Z611" s="68"/>
      <c r="AA611" s="68"/>
      <c r="AB611" s="68"/>
      <c r="AC611" s="68"/>
      <c r="AD611" s="66"/>
      <c r="AE611" s="303"/>
      <c r="AF611" s="68"/>
      <c r="AG611" s="66"/>
      <c r="AH611" s="120"/>
      <c r="AI611" s="66"/>
      <c r="AJ611" s="66"/>
      <c r="AK611" s="66"/>
      <c r="AL611" s="66"/>
      <c r="AM611" s="66"/>
      <c r="AN611" s="2"/>
      <c r="AO611" s="2"/>
      <c r="AP611" s="2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  <c r="GW611" s="1"/>
      <c r="GX611" s="1"/>
      <c r="GY611" s="1"/>
      <c r="GZ611" s="1"/>
      <c r="HA611" s="1"/>
      <c r="HB611" s="1"/>
      <c r="HC611" s="1"/>
      <c r="HD611" s="1"/>
      <c r="HE611" s="1"/>
      <c r="HF611" s="1"/>
      <c r="HG611" s="1"/>
      <c r="HH611" s="1"/>
      <c r="HI611" s="1"/>
      <c r="HJ611" s="1"/>
    </row>
    <row r="612" spans="1:218" s="4" customFormat="1">
      <c r="A612" s="6"/>
      <c r="B612" s="6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173"/>
      <c r="U612" s="2"/>
      <c r="V612" s="68"/>
      <c r="W612" s="120"/>
      <c r="X612" s="104"/>
      <c r="Y612" s="104"/>
      <c r="Z612" s="68"/>
      <c r="AA612" s="68"/>
      <c r="AB612" s="68"/>
      <c r="AC612" s="68"/>
      <c r="AD612" s="66"/>
      <c r="AE612" s="303"/>
      <c r="AF612" s="68"/>
      <c r="AG612" s="66"/>
      <c r="AH612" s="120"/>
      <c r="AI612" s="66"/>
      <c r="AJ612" s="66"/>
      <c r="AK612" s="66"/>
      <c r="AL612" s="66"/>
      <c r="AM612" s="66"/>
      <c r="AN612" s="2"/>
      <c r="AO612" s="2"/>
      <c r="AP612" s="2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  <c r="GW612" s="1"/>
      <c r="GX612" s="1"/>
      <c r="GY612" s="1"/>
      <c r="GZ612" s="1"/>
      <c r="HA612" s="1"/>
      <c r="HB612" s="1"/>
      <c r="HC612" s="1"/>
      <c r="HD612" s="1"/>
      <c r="HE612" s="1"/>
      <c r="HF612" s="1"/>
      <c r="HG612" s="1"/>
      <c r="HH612" s="1"/>
      <c r="HI612" s="1"/>
      <c r="HJ612" s="1"/>
    </row>
    <row r="613" spans="1:218" s="4" customFormat="1">
      <c r="A613" s="6"/>
      <c r="B613" s="6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173"/>
      <c r="U613" s="2"/>
      <c r="V613" s="68"/>
      <c r="W613" s="120"/>
      <c r="X613" s="104"/>
      <c r="Y613" s="104"/>
      <c r="Z613" s="68"/>
      <c r="AA613" s="68"/>
      <c r="AB613" s="68"/>
      <c r="AC613" s="68"/>
      <c r="AD613" s="66"/>
      <c r="AE613" s="303"/>
      <c r="AF613" s="68"/>
      <c r="AG613" s="66"/>
      <c r="AH613" s="120"/>
      <c r="AI613" s="66"/>
      <c r="AJ613" s="66"/>
      <c r="AK613" s="66"/>
      <c r="AL613" s="66"/>
      <c r="AM613" s="66"/>
      <c r="AN613" s="2"/>
      <c r="AO613" s="2"/>
      <c r="AP613" s="2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  <c r="GW613" s="1"/>
      <c r="GX613" s="1"/>
      <c r="GY613" s="1"/>
      <c r="GZ613" s="1"/>
      <c r="HA613" s="1"/>
      <c r="HB613" s="1"/>
      <c r="HC613" s="1"/>
      <c r="HD613" s="1"/>
      <c r="HE613" s="1"/>
      <c r="HF613" s="1"/>
      <c r="HG613" s="1"/>
      <c r="HH613" s="1"/>
      <c r="HI613" s="1"/>
      <c r="HJ613" s="1"/>
    </row>
    <row r="614" spans="1:218" s="4" customFormat="1">
      <c r="A614" s="6"/>
      <c r="B614" s="6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173"/>
      <c r="U614" s="2"/>
      <c r="V614" s="68"/>
      <c r="W614" s="120"/>
      <c r="X614" s="104"/>
      <c r="Y614" s="104"/>
      <c r="Z614" s="68"/>
      <c r="AA614" s="68"/>
      <c r="AB614" s="68"/>
      <c r="AC614" s="68"/>
      <c r="AD614" s="66"/>
      <c r="AE614" s="303"/>
      <c r="AF614" s="68"/>
      <c r="AG614" s="66"/>
      <c r="AH614" s="120"/>
      <c r="AI614" s="66"/>
      <c r="AJ614" s="66"/>
      <c r="AK614" s="66"/>
      <c r="AL614" s="66"/>
      <c r="AM614" s="66"/>
      <c r="AN614" s="2"/>
      <c r="AO614" s="2"/>
      <c r="AP614" s="2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  <c r="GW614" s="1"/>
      <c r="GX614" s="1"/>
      <c r="GY614" s="1"/>
      <c r="GZ614" s="1"/>
      <c r="HA614" s="1"/>
      <c r="HB614" s="1"/>
      <c r="HC614" s="1"/>
      <c r="HD614" s="1"/>
      <c r="HE614" s="1"/>
      <c r="HF614" s="1"/>
      <c r="HG614" s="1"/>
      <c r="HH614" s="1"/>
      <c r="HI614" s="1"/>
      <c r="HJ614" s="1"/>
    </row>
    <row r="615" spans="1:218" s="4" customFormat="1">
      <c r="A615" s="6"/>
      <c r="B615" s="6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173"/>
      <c r="U615" s="2"/>
      <c r="V615" s="68"/>
      <c r="W615" s="120"/>
      <c r="X615" s="104"/>
      <c r="Y615" s="104"/>
      <c r="Z615" s="68"/>
      <c r="AA615" s="68"/>
      <c r="AB615" s="68"/>
      <c r="AC615" s="68"/>
      <c r="AD615" s="66"/>
      <c r="AE615" s="303"/>
      <c r="AF615" s="68"/>
      <c r="AG615" s="66"/>
      <c r="AH615" s="120"/>
      <c r="AI615" s="66"/>
      <c r="AJ615" s="66"/>
      <c r="AK615" s="66"/>
      <c r="AL615" s="66"/>
      <c r="AM615" s="66"/>
      <c r="AN615" s="2"/>
      <c r="AO615" s="2"/>
      <c r="AP615" s="2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  <c r="GW615" s="1"/>
      <c r="GX615" s="1"/>
      <c r="GY615" s="1"/>
      <c r="GZ615" s="1"/>
      <c r="HA615" s="1"/>
      <c r="HB615" s="1"/>
      <c r="HC615" s="1"/>
      <c r="HD615" s="1"/>
      <c r="HE615" s="1"/>
      <c r="HF615" s="1"/>
      <c r="HG615" s="1"/>
      <c r="HH615" s="1"/>
      <c r="HI615" s="1"/>
      <c r="HJ615" s="1"/>
    </row>
    <row r="616" spans="1:218" s="4" customFormat="1">
      <c r="A616" s="6"/>
      <c r="B616" s="6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173"/>
      <c r="U616" s="2"/>
      <c r="V616" s="68"/>
      <c r="W616" s="120"/>
      <c r="X616" s="104"/>
      <c r="Y616" s="104"/>
      <c r="Z616" s="68"/>
      <c r="AA616" s="68"/>
      <c r="AB616" s="68"/>
      <c r="AC616" s="68"/>
      <c r="AD616" s="66"/>
      <c r="AE616" s="303"/>
      <c r="AF616" s="68"/>
      <c r="AG616" s="66"/>
      <c r="AH616" s="120"/>
      <c r="AI616" s="66"/>
      <c r="AJ616" s="66"/>
      <c r="AK616" s="66"/>
      <c r="AL616" s="66"/>
      <c r="AM616" s="66"/>
      <c r="AN616" s="2"/>
      <c r="AO616" s="2"/>
      <c r="AP616" s="2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  <c r="GW616" s="1"/>
      <c r="GX616" s="1"/>
      <c r="GY616" s="1"/>
      <c r="GZ616" s="1"/>
      <c r="HA616" s="1"/>
      <c r="HB616" s="1"/>
      <c r="HC616" s="1"/>
      <c r="HD616" s="1"/>
      <c r="HE616" s="1"/>
      <c r="HF616" s="1"/>
      <c r="HG616" s="1"/>
      <c r="HH616" s="1"/>
      <c r="HI616" s="1"/>
      <c r="HJ616" s="1"/>
    </row>
    <row r="617" spans="1:218" s="4" customFormat="1">
      <c r="A617" s="6"/>
      <c r="B617" s="6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173"/>
      <c r="U617" s="2"/>
      <c r="V617" s="68"/>
      <c r="W617" s="120"/>
      <c r="X617" s="104"/>
      <c r="Y617" s="104"/>
      <c r="Z617" s="68"/>
      <c r="AA617" s="68"/>
      <c r="AB617" s="68"/>
      <c r="AC617" s="68"/>
      <c r="AD617" s="66"/>
      <c r="AE617" s="303"/>
      <c r="AF617" s="68"/>
      <c r="AG617" s="66"/>
      <c r="AH617" s="120"/>
      <c r="AI617" s="66"/>
      <c r="AJ617" s="66"/>
      <c r="AK617" s="66"/>
      <c r="AL617" s="66"/>
      <c r="AM617" s="66"/>
      <c r="AN617" s="2"/>
      <c r="AO617" s="2"/>
      <c r="AP617" s="2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  <c r="GW617" s="1"/>
      <c r="GX617" s="1"/>
      <c r="GY617" s="1"/>
      <c r="GZ617" s="1"/>
      <c r="HA617" s="1"/>
      <c r="HB617" s="1"/>
      <c r="HC617" s="1"/>
      <c r="HD617" s="1"/>
      <c r="HE617" s="1"/>
      <c r="HF617" s="1"/>
      <c r="HG617" s="1"/>
      <c r="HH617" s="1"/>
      <c r="HI617" s="1"/>
      <c r="HJ617" s="1"/>
    </row>
    <row r="618" spans="1:218" s="4" customFormat="1">
      <c r="A618" s="6"/>
      <c r="B618" s="6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173"/>
      <c r="U618" s="2"/>
      <c r="V618" s="68"/>
      <c r="W618" s="120"/>
      <c r="X618" s="104"/>
      <c r="Y618" s="104"/>
      <c r="Z618" s="68"/>
      <c r="AA618" s="68"/>
      <c r="AB618" s="68"/>
      <c r="AC618" s="68"/>
      <c r="AD618" s="66"/>
      <c r="AE618" s="303"/>
      <c r="AF618" s="68"/>
      <c r="AG618" s="66"/>
      <c r="AH618" s="120"/>
      <c r="AI618" s="66"/>
      <c r="AJ618" s="66"/>
      <c r="AK618" s="66"/>
      <c r="AL618" s="66"/>
      <c r="AM618" s="66"/>
      <c r="AN618" s="2"/>
      <c r="AO618" s="2"/>
      <c r="AP618" s="2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  <c r="GW618" s="1"/>
      <c r="GX618" s="1"/>
      <c r="GY618" s="1"/>
      <c r="GZ618" s="1"/>
      <c r="HA618" s="1"/>
      <c r="HB618" s="1"/>
      <c r="HC618" s="1"/>
      <c r="HD618" s="1"/>
      <c r="HE618" s="1"/>
      <c r="HF618" s="1"/>
      <c r="HG618" s="1"/>
      <c r="HH618" s="1"/>
      <c r="HI618" s="1"/>
      <c r="HJ618" s="1"/>
    </row>
    <row r="619" spans="1:218" s="4" customFormat="1">
      <c r="A619" s="6"/>
      <c r="B619" s="6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173"/>
      <c r="U619" s="2"/>
      <c r="V619" s="68"/>
      <c r="W619" s="120"/>
      <c r="X619" s="104"/>
      <c r="Y619" s="104"/>
      <c r="Z619" s="68"/>
      <c r="AA619" s="68"/>
      <c r="AB619" s="68"/>
      <c r="AC619" s="68"/>
      <c r="AD619" s="66"/>
      <c r="AE619" s="303"/>
      <c r="AF619" s="68"/>
      <c r="AG619" s="66"/>
      <c r="AH619" s="120"/>
      <c r="AI619" s="66"/>
      <c r="AJ619" s="66"/>
      <c r="AK619" s="66"/>
      <c r="AL619" s="66"/>
      <c r="AM619" s="66"/>
      <c r="AN619" s="2"/>
      <c r="AO619" s="2"/>
      <c r="AP619" s="2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  <c r="GW619" s="1"/>
      <c r="GX619" s="1"/>
      <c r="GY619" s="1"/>
      <c r="GZ619" s="1"/>
      <c r="HA619" s="1"/>
      <c r="HB619" s="1"/>
      <c r="HC619" s="1"/>
      <c r="HD619" s="1"/>
      <c r="HE619" s="1"/>
      <c r="HF619" s="1"/>
      <c r="HG619" s="1"/>
      <c r="HH619" s="1"/>
      <c r="HI619" s="1"/>
      <c r="HJ619" s="1"/>
    </row>
    <row r="620" spans="1:218" s="4" customFormat="1">
      <c r="A620" s="6"/>
      <c r="B620" s="6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173"/>
      <c r="U620" s="2"/>
      <c r="V620" s="68"/>
      <c r="W620" s="120"/>
      <c r="X620" s="104"/>
      <c r="Y620" s="104"/>
      <c r="Z620" s="68"/>
      <c r="AA620" s="68"/>
      <c r="AB620" s="68"/>
      <c r="AC620" s="68"/>
      <c r="AD620" s="66"/>
      <c r="AE620" s="303"/>
      <c r="AF620" s="68"/>
      <c r="AG620" s="66"/>
      <c r="AH620" s="120"/>
      <c r="AI620" s="66"/>
      <c r="AJ620" s="66"/>
      <c r="AK620" s="66"/>
      <c r="AL620" s="66"/>
      <c r="AM620" s="66"/>
      <c r="AN620" s="2"/>
      <c r="AO620" s="2"/>
      <c r="AP620" s="2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  <c r="GW620" s="1"/>
      <c r="GX620" s="1"/>
      <c r="GY620" s="1"/>
      <c r="GZ620" s="1"/>
      <c r="HA620" s="1"/>
      <c r="HB620" s="1"/>
      <c r="HC620" s="1"/>
      <c r="HD620" s="1"/>
      <c r="HE620" s="1"/>
      <c r="HF620" s="1"/>
      <c r="HG620" s="1"/>
      <c r="HH620" s="1"/>
      <c r="HI620" s="1"/>
      <c r="HJ620" s="1"/>
    </row>
    <row r="621" spans="1:218" s="4" customFormat="1">
      <c r="A621" s="6"/>
      <c r="B621" s="6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173"/>
      <c r="U621" s="2"/>
      <c r="V621" s="68"/>
      <c r="W621" s="120"/>
      <c r="X621" s="104"/>
      <c r="Y621" s="104"/>
      <c r="Z621" s="68"/>
      <c r="AA621" s="68"/>
      <c r="AB621" s="68"/>
      <c r="AC621" s="68"/>
      <c r="AD621" s="66"/>
      <c r="AE621" s="303"/>
      <c r="AF621" s="68"/>
      <c r="AG621" s="66"/>
      <c r="AH621" s="120"/>
      <c r="AI621" s="66"/>
      <c r="AJ621" s="66"/>
      <c r="AK621" s="66"/>
      <c r="AL621" s="66"/>
      <c r="AM621" s="66"/>
      <c r="AN621" s="2"/>
      <c r="AO621" s="2"/>
      <c r="AP621" s="2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  <c r="GW621" s="1"/>
      <c r="GX621" s="1"/>
      <c r="GY621" s="1"/>
      <c r="GZ621" s="1"/>
      <c r="HA621" s="1"/>
      <c r="HB621" s="1"/>
      <c r="HC621" s="1"/>
      <c r="HD621" s="1"/>
      <c r="HE621" s="1"/>
      <c r="HF621" s="1"/>
      <c r="HG621" s="1"/>
      <c r="HH621" s="1"/>
      <c r="HI621" s="1"/>
      <c r="HJ621" s="1"/>
    </row>
    <row r="622" spans="1:218" s="4" customFormat="1">
      <c r="A622" s="6"/>
      <c r="B622" s="6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173"/>
      <c r="U622" s="2"/>
      <c r="V622" s="68"/>
      <c r="W622" s="120"/>
      <c r="X622" s="104"/>
      <c r="Y622" s="104"/>
      <c r="Z622" s="68"/>
      <c r="AA622" s="68"/>
      <c r="AB622" s="68"/>
      <c r="AC622" s="68"/>
      <c r="AD622" s="66"/>
      <c r="AE622" s="303"/>
      <c r="AF622" s="68"/>
      <c r="AG622" s="66"/>
      <c r="AH622" s="120"/>
      <c r="AI622" s="66"/>
      <c r="AJ622" s="66"/>
      <c r="AK622" s="66"/>
      <c r="AL622" s="66"/>
      <c r="AM622" s="66"/>
      <c r="AN622" s="2"/>
      <c r="AO622" s="2"/>
      <c r="AP622" s="2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  <c r="GW622" s="1"/>
      <c r="GX622" s="1"/>
      <c r="GY622" s="1"/>
      <c r="GZ622" s="1"/>
      <c r="HA622" s="1"/>
      <c r="HB622" s="1"/>
      <c r="HC622" s="1"/>
      <c r="HD622" s="1"/>
      <c r="HE622" s="1"/>
      <c r="HF622" s="1"/>
      <c r="HG622" s="1"/>
      <c r="HH622" s="1"/>
      <c r="HI622" s="1"/>
      <c r="HJ622" s="1"/>
    </row>
    <row r="623" spans="1:218" s="4" customFormat="1">
      <c r="A623" s="6"/>
      <c r="B623" s="6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173"/>
      <c r="U623" s="2"/>
      <c r="V623" s="68"/>
      <c r="W623" s="120"/>
      <c r="X623" s="104"/>
      <c r="Y623" s="104"/>
      <c r="Z623" s="68"/>
      <c r="AA623" s="68"/>
      <c r="AB623" s="68"/>
      <c r="AC623" s="68"/>
      <c r="AD623" s="66"/>
      <c r="AE623" s="303"/>
      <c r="AF623" s="68"/>
      <c r="AG623" s="66"/>
      <c r="AH623" s="120"/>
      <c r="AI623" s="66"/>
      <c r="AJ623" s="66"/>
      <c r="AK623" s="66"/>
      <c r="AL623" s="66"/>
      <c r="AM623" s="66"/>
      <c r="AN623" s="2"/>
      <c r="AO623" s="2"/>
      <c r="AP623" s="2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  <c r="GW623" s="1"/>
      <c r="GX623" s="1"/>
      <c r="GY623" s="1"/>
      <c r="GZ623" s="1"/>
      <c r="HA623" s="1"/>
      <c r="HB623" s="1"/>
      <c r="HC623" s="1"/>
      <c r="HD623" s="1"/>
      <c r="HE623" s="1"/>
      <c r="HF623" s="1"/>
      <c r="HG623" s="1"/>
      <c r="HH623" s="1"/>
      <c r="HI623" s="1"/>
      <c r="HJ623" s="1"/>
    </row>
    <row r="624" spans="1:218" s="4" customFormat="1">
      <c r="A624" s="6"/>
      <c r="B624" s="6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173"/>
      <c r="U624" s="2"/>
      <c r="V624" s="68"/>
      <c r="W624" s="120"/>
      <c r="X624" s="104"/>
      <c r="Y624" s="104"/>
      <c r="Z624" s="68"/>
      <c r="AA624" s="68"/>
      <c r="AB624" s="68"/>
      <c r="AC624" s="68"/>
      <c r="AD624" s="66"/>
      <c r="AE624" s="303"/>
      <c r="AF624" s="68"/>
      <c r="AG624" s="66"/>
      <c r="AH624" s="120"/>
      <c r="AI624" s="66"/>
      <c r="AJ624" s="66"/>
      <c r="AK624" s="66"/>
      <c r="AL624" s="66"/>
      <c r="AM624" s="66"/>
      <c r="AN624" s="2"/>
      <c r="AO624" s="2"/>
      <c r="AP624" s="2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  <c r="GW624" s="1"/>
      <c r="GX624" s="1"/>
      <c r="GY624" s="1"/>
      <c r="GZ624" s="1"/>
      <c r="HA624" s="1"/>
      <c r="HB624" s="1"/>
      <c r="HC624" s="1"/>
      <c r="HD624" s="1"/>
      <c r="HE624" s="1"/>
      <c r="HF624" s="1"/>
      <c r="HG624" s="1"/>
      <c r="HH624" s="1"/>
      <c r="HI624" s="1"/>
      <c r="HJ624" s="1"/>
    </row>
    <row r="625" spans="1:218" s="4" customFormat="1">
      <c r="A625" s="6"/>
      <c r="B625" s="6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173"/>
      <c r="U625" s="2"/>
      <c r="V625" s="68"/>
      <c r="W625" s="120"/>
      <c r="X625" s="104"/>
      <c r="Y625" s="104"/>
      <c r="Z625" s="68"/>
      <c r="AA625" s="68"/>
      <c r="AB625" s="68"/>
      <c r="AC625" s="68"/>
      <c r="AD625" s="66"/>
      <c r="AE625" s="303"/>
      <c r="AF625" s="68"/>
      <c r="AG625" s="66"/>
      <c r="AH625" s="120"/>
      <c r="AI625" s="66"/>
      <c r="AJ625" s="66"/>
      <c r="AK625" s="66"/>
      <c r="AL625" s="66"/>
      <c r="AM625" s="66"/>
      <c r="AN625" s="2"/>
      <c r="AO625" s="2"/>
      <c r="AP625" s="2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  <c r="GW625" s="1"/>
      <c r="GX625" s="1"/>
      <c r="GY625" s="1"/>
      <c r="GZ625" s="1"/>
      <c r="HA625" s="1"/>
      <c r="HB625" s="1"/>
      <c r="HC625" s="1"/>
      <c r="HD625" s="1"/>
      <c r="HE625" s="1"/>
      <c r="HF625" s="1"/>
      <c r="HG625" s="1"/>
      <c r="HH625" s="1"/>
      <c r="HI625" s="1"/>
      <c r="HJ625" s="1"/>
    </row>
    <row r="626" spans="1:218" s="4" customFormat="1">
      <c r="A626" s="6"/>
      <c r="B626" s="6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173"/>
      <c r="U626" s="2"/>
      <c r="V626" s="68"/>
      <c r="W626" s="120"/>
      <c r="X626" s="104"/>
      <c r="Y626" s="104"/>
      <c r="Z626" s="68"/>
      <c r="AA626" s="68"/>
      <c r="AB626" s="68"/>
      <c r="AC626" s="68"/>
      <c r="AD626" s="66"/>
      <c r="AE626" s="303"/>
      <c r="AF626" s="68"/>
      <c r="AG626" s="66"/>
      <c r="AH626" s="120"/>
      <c r="AI626" s="66"/>
      <c r="AJ626" s="66"/>
      <c r="AK626" s="66"/>
      <c r="AL626" s="66"/>
      <c r="AM626" s="66"/>
      <c r="AN626" s="2"/>
      <c r="AO626" s="2"/>
      <c r="AP626" s="2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  <c r="GW626" s="1"/>
      <c r="GX626" s="1"/>
      <c r="GY626" s="1"/>
      <c r="GZ626" s="1"/>
      <c r="HA626" s="1"/>
      <c r="HB626" s="1"/>
      <c r="HC626" s="1"/>
      <c r="HD626" s="1"/>
      <c r="HE626" s="1"/>
      <c r="HF626" s="1"/>
      <c r="HG626" s="1"/>
      <c r="HH626" s="1"/>
      <c r="HI626" s="1"/>
      <c r="HJ626" s="1"/>
    </row>
    <row r="627" spans="1:218" s="4" customFormat="1">
      <c r="A627" s="6"/>
      <c r="B627" s="6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173"/>
      <c r="U627" s="2"/>
      <c r="V627" s="68"/>
      <c r="W627" s="120"/>
      <c r="X627" s="104"/>
      <c r="Y627" s="104"/>
      <c r="Z627" s="68"/>
      <c r="AA627" s="68"/>
      <c r="AB627" s="68"/>
      <c r="AC627" s="68"/>
      <c r="AD627" s="66"/>
      <c r="AE627" s="303"/>
      <c r="AF627" s="68"/>
      <c r="AG627" s="66"/>
      <c r="AH627" s="120"/>
      <c r="AI627" s="66"/>
      <c r="AJ627" s="66"/>
      <c r="AK627" s="66"/>
      <c r="AL627" s="66"/>
      <c r="AM627" s="66"/>
      <c r="AN627" s="2"/>
      <c r="AO627" s="2"/>
      <c r="AP627" s="2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  <c r="GW627" s="1"/>
      <c r="GX627" s="1"/>
      <c r="GY627" s="1"/>
      <c r="GZ627" s="1"/>
      <c r="HA627" s="1"/>
      <c r="HB627" s="1"/>
      <c r="HC627" s="1"/>
      <c r="HD627" s="1"/>
      <c r="HE627" s="1"/>
      <c r="HF627" s="1"/>
      <c r="HG627" s="1"/>
      <c r="HH627" s="1"/>
      <c r="HI627" s="1"/>
      <c r="HJ627" s="1"/>
    </row>
    <row r="628" spans="1:218" s="4" customFormat="1">
      <c r="A628" s="6"/>
      <c r="B628" s="6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173"/>
      <c r="U628" s="2"/>
      <c r="V628" s="68"/>
      <c r="W628" s="120"/>
      <c r="X628" s="104"/>
      <c r="Y628" s="104"/>
      <c r="Z628" s="68"/>
      <c r="AA628" s="68"/>
      <c r="AB628" s="68"/>
      <c r="AC628" s="68"/>
      <c r="AD628" s="66"/>
      <c r="AE628" s="303"/>
      <c r="AF628" s="68"/>
      <c r="AG628" s="66"/>
      <c r="AH628" s="120"/>
      <c r="AI628" s="66"/>
      <c r="AJ628" s="66"/>
      <c r="AK628" s="66"/>
      <c r="AL628" s="66"/>
      <c r="AM628" s="66"/>
      <c r="AN628" s="2"/>
      <c r="AO628" s="2"/>
      <c r="AP628" s="2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  <c r="GW628" s="1"/>
      <c r="GX628" s="1"/>
      <c r="GY628" s="1"/>
      <c r="GZ628" s="1"/>
      <c r="HA628" s="1"/>
      <c r="HB628" s="1"/>
      <c r="HC628" s="1"/>
      <c r="HD628" s="1"/>
      <c r="HE628" s="1"/>
      <c r="HF628" s="1"/>
      <c r="HG628" s="1"/>
      <c r="HH628" s="1"/>
      <c r="HI628" s="1"/>
      <c r="HJ628" s="1"/>
    </row>
    <row r="629" spans="1:218" s="4" customFormat="1">
      <c r="A629" s="6"/>
      <c r="B629" s="6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173"/>
      <c r="U629" s="2"/>
      <c r="V629" s="68"/>
      <c r="W629" s="120"/>
      <c r="X629" s="104"/>
      <c r="Y629" s="104"/>
      <c r="Z629" s="68"/>
      <c r="AA629" s="68"/>
      <c r="AB629" s="68"/>
      <c r="AC629" s="68"/>
      <c r="AD629" s="66"/>
      <c r="AE629" s="303"/>
      <c r="AF629" s="68"/>
      <c r="AG629" s="66"/>
      <c r="AH629" s="120"/>
      <c r="AI629" s="66"/>
      <c r="AJ629" s="66"/>
      <c r="AK629" s="66"/>
      <c r="AL629" s="66"/>
      <c r="AM629" s="66"/>
      <c r="AN629" s="2"/>
      <c r="AO629" s="2"/>
      <c r="AP629" s="2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  <c r="GW629" s="1"/>
      <c r="GX629" s="1"/>
      <c r="GY629" s="1"/>
      <c r="GZ629" s="1"/>
      <c r="HA629" s="1"/>
      <c r="HB629" s="1"/>
      <c r="HC629" s="1"/>
      <c r="HD629" s="1"/>
      <c r="HE629" s="1"/>
      <c r="HF629" s="1"/>
      <c r="HG629" s="1"/>
      <c r="HH629" s="1"/>
      <c r="HI629" s="1"/>
      <c r="HJ629" s="1"/>
    </row>
    <row r="630" spans="1:218" s="4" customFormat="1">
      <c r="A630" s="6"/>
      <c r="B630" s="6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173"/>
      <c r="U630" s="2"/>
      <c r="V630" s="68"/>
      <c r="W630" s="120"/>
      <c r="X630" s="104"/>
      <c r="Y630" s="104"/>
      <c r="Z630" s="68"/>
      <c r="AA630" s="68"/>
      <c r="AB630" s="68"/>
      <c r="AC630" s="68"/>
      <c r="AD630" s="66"/>
      <c r="AE630" s="303"/>
      <c r="AF630" s="68"/>
      <c r="AG630" s="66"/>
      <c r="AH630" s="120"/>
      <c r="AI630" s="66"/>
      <c r="AJ630" s="66"/>
      <c r="AK630" s="66"/>
      <c r="AL630" s="66"/>
      <c r="AM630" s="66"/>
      <c r="AN630" s="2"/>
      <c r="AO630" s="2"/>
      <c r="AP630" s="2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  <c r="GW630" s="1"/>
      <c r="GX630" s="1"/>
      <c r="GY630" s="1"/>
      <c r="GZ630" s="1"/>
      <c r="HA630" s="1"/>
      <c r="HB630" s="1"/>
      <c r="HC630" s="1"/>
      <c r="HD630" s="1"/>
      <c r="HE630" s="1"/>
      <c r="HF630" s="1"/>
      <c r="HG630" s="1"/>
      <c r="HH630" s="1"/>
      <c r="HI630" s="1"/>
      <c r="HJ630" s="1"/>
    </row>
    <row r="631" spans="1:218" s="4" customFormat="1">
      <c r="A631" s="6"/>
      <c r="B631" s="6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173"/>
      <c r="U631" s="2"/>
      <c r="V631" s="68"/>
      <c r="W631" s="120"/>
      <c r="X631" s="104"/>
      <c r="Y631" s="104"/>
      <c r="Z631" s="68"/>
      <c r="AA631" s="68"/>
      <c r="AB631" s="68"/>
      <c r="AC631" s="68"/>
      <c r="AD631" s="66"/>
      <c r="AE631" s="303"/>
      <c r="AF631" s="68"/>
      <c r="AG631" s="66"/>
      <c r="AH631" s="120"/>
      <c r="AI631" s="66"/>
      <c r="AJ631" s="66"/>
      <c r="AK631" s="66"/>
      <c r="AL631" s="66"/>
      <c r="AM631" s="66"/>
      <c r="AN631" s="2"/>
      <c r="AO631" s="2"/>
      <c r="AP631" s="2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  <c r="GW631" s="1"/>
      <c r="GX631" s="1"/>
      <c r="GY631" s="1"/>
      <c r="GZ631" s="1"/>
      <c r="HA631" s="1"/>
      <c r="HB631" s="1"/>
      <c r="HC631" s="1"/>
      <c r="HD631" s="1"/>
      <c r="HE631" s="1"/>
      <c r="HF631" s="1"/>
      <c r="HG631" s="1"/>
      <c r="HH631" s="1"/>
      <c r="HI631" s="1"/>
      <c r="HJ631" s="1"/>
    </row>
    <row r="632" spans="1:218" s="4" customFormat="1">
      <c r="A632" s="6"/>
      <c r="B632" s="6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173"/>
      <c r="U632" s="2"/>
      <c r="V632" s="68"/>
      <c r="W632" s="120"/>
      <c r="X632" s="104"/>
      <c r="Y632" s="104"/>
      <c r="Z632" s="68"/>
      <c r="AA632" s="68"/>
      <c r="AB632" s="68"/>
      <c r="AC632" s="68"/>
      <c r="AD632" s="66"/>
      <c r="AE632" s="303"/>
      <c r="AF632" s="68"/>
      <c r="AG632" s="66"/>
      <c r="AH632" s="120"/>
      <c r="AI632" s="66"/>
      <c r="AJ632" s="66"/>
      <c r="AK632" s="66"/>
      <c r="AL632" s="66"/>
      <c r="AM632" s="66"/>
      <c r="AN632" s="2"/>
      <c r="AO632" s="2"/>
      <c r="AP632" s="2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  <c r="GW632" s="1"/>
      <c r="GX632" s="1"/>
      <c r="GY632" s="1"/>
      <c r="GZ632" s="1"/>
      <c r="HA632" s="1"/>
      <c r="HB632" s="1"/>
      <c r="HC632" s="1"/>
      <c r="HD632" s="1"/>
      <c r="HE632" s="1"/>
      <c r="HF632" s="1"/>
      <c r="HG632" s="1"/>
      <c r="HH632" s="1"/>
      <c r="HI632" s="1"/>
      <c r="HJ632" s="1"/>
    </row>
    <row r="633" spans="1:218" s="4" customFormat="1">
      <c r="A633" s="6"/>
      <c r="B633" s="6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173"/>
      <c r="U633" s="2"/>
      <c r="V633" s="68"/>
      <c r="W633" s="120"/>
      <c r="X633" s="104"/>
      <c r="Y633" s="104"/>
      <c r="Z633" s="68"/>
      <c r="AA633" s="68"/>
      <c r="AB633" s="68"/>
      <c r="AC633" s="68"/>
      <c r="AD633" s="66"/>
      <c r="AE633" s="303"/>
      <c r="AF633" s="68"/>
      <c r="AG633" s="66"/>
      <c r="AH633" s="120"/>
      <c r="AI633" s="66"/>
      <c r="AJ633" s="66"/>
      <c r="AK633" s="66"/>
      <c r="AL633" s="66"/>
      <c r="AM633" s="66"/>
      <c r="AN633" s="2"/>
      <c r="AO633" s="2"/>
      <c r="AP633" s="2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  <c r="GW633" s="1"/>
      <c r="GX633" s="1"/>
      <c r="GY633" s="1"/>
      <c r="GZ633" s="1"/>
      <c r="HA633" s="1"/>
      <c r="HB633" s="1"/>
      <c r="HC633" s="1"/>
      <c r="HD633" s="1"/>
      <c r="HE633" s="1"/>
      <c r="HF633" s="1"/>
      <c r="HG633" s="1"/>
      <c r="HH633" s="1"/>
      <c r="HI633" s="1"/>
      <c r="HJ633" s="1"/>
    </row>
    <row r="634" spans="1:218" s="4" customFormat="1">
      <c r="A634" s="6"/>
      <c r="B634" s="6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173"/>
      <c r="U634" s="2"/>
      <c r="V634" s="68"/>
      <c r="W634" s="120"/>
      <c r="X634" s="104"/>
      <c r="Y634" s="104"/>
      <c r="Z634" s="68"/>
      <c r="AA634" s="68"/>
      <c r="AB634" s="68"/>
      <c r="AC634" s="68"/>
      <c r="AD634" s="66"/>
      <c r="AE634" s="303"/>
      <c r="AF634" s="68"/>
      <c r="AG634" s="66"/>
      <c r="AH634" s="120"/>
      <c r="AI634" s="66"/>
      <c r="AJ634" s="66"/>
      <c r="AK634" s="66"/>
      <c r="AL634" s="66"/>
      <c r="AM634" s="66"/>
      <c r="AN634" s="2"/>
      <c r="AO634" s="2"/>
      <c r="AP634" s="2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  <c r="GW634" s="1"/>
      <c r="GX634" s="1"/>
      <c r="GY634" s="1"/>
      <c r="GZ634" s="1"/>
      <c r="HA634" s="1"/>
      <c r="HB634" s="1"/>
      <c r="HC634" s="1"/>
      <c r="HD634" s="1"/>
      <c r="HE634" s="1"/>
      <c r="HF634" s="1"/>
      <c r="HG634" s="1"/>
      <c r="HH634" s="1"/>
      <c r="HI634" s="1"/>
      <c r="HJ634" s="1"/>
    </row>
    <row r="635" spans="1:218" s="4" customFormat="1">
      <c r="A635" s="6"/>
      <c r="B635" s="6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173"/>
      <c r="U635" s="2"/>
      <c r="V635" s="68"/>
      <c r="W635" s="120"/>
      <c r="X635" s="104"/>
      <c r="Y635" s="104"/>
      <c r="Z635" s="68"/>
      <c r="AA635" s="68"/>
      <c r="AB635" s="68"/>
      <c r="AC635" s="68"/>
      <c r="AD635" s="66"/>
      <c r="AE635" s="303"/>
      <c r="AF635" s="68"/>
      <c r="AG635" s="66"/>
      <c r="AH635" s="120"/>
      <c r="AI635" s="66"/>
      <c r="AJ635" s="66"/>
      <c r="AK635" s="66"/>
      <c r="AL635" s="66"/>
      <c r="AM635" s="66"/>
      <c r="AN635" s="2"/>
      <c r="AO635" s="2"/>
      <c r="AP635" s="2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  <c r="GW635" s="1"/>
      <c r="GX635" s="1"/>
      <c r="GY635" s="1"/>
      <c r="GZ635" s="1"/>
      <c r="HA635" s="1"/>
      <c r="HB635" s="1"/>
      <c r="HC635" s="1"/>
      <c r="HD635" s="1"/>
      <c r="HE635" s="1"/>
      <c r="HF635" s="1"/>
      <c r="HG635" s="1"/>
      <c r="HH635" s="1"/>
      <c r="HI635" s="1"/>
      <c r="HJ635" s="1"/>
    </row>
    <row r="636" spans="1:218" s="4" customFormat="1">
      <c r="A636" s="6"/>
      <c r="B636" s="6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173"/>
      <c r="U636" s="2"/>
      <c r="V636" s="68"/>
      <c r="W636" s="120"/>
      <c r="X636" s="104"/>
      <c r="Y636" s="104"/>
      <c r="Z636" s="68"/>
      <c r="AA636" s="68"/>
      <c r="AB636" s="68"/>
      <c r="AC636" s="68"/>
      <c r="AD636" s="66"/>
      <c r="AE636" s="303"/>
      <c r="AF636" s="68"/>
      <c r="AG636" s="66"/>
      <c r="AH636" s="120"/>
      <c r="AI636" s="66"/>
      <c r="AJ636" s="66"/>
      <c r="AK636" s="66"/>
      <c r="AL636" s="66"/>
      <c r="AM636" s="66"/>
      <c r="AN636" s="2"/>
      <c r="AO636" s="2"/>
      <c r="AP636" s="2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  <c r="GW636" s="1"/>
      <c r="GX636" s="1"/>
      <c r="GY636" s="1"/>
      <c r="GZ636" s="1"/>
      <c r="HA636" s="1"/>
      <c r="HB636" s="1"/>
      <c r="HC636" s="1"/>
      <c r="HD636" s="1"/>
      <c r="HE636" s="1"/>
      <c r="HF636" s="1"/>
      <c r="HG636" s="1"/>
      <c r="HH636" s="1"/>
      <c r="HI636" s="1"/>
      <c r="HJ636" s="1"/>
    </row>
    <row r="637" spans="1:218" s="4" customFormat="1">
      <c r="A637" s="6"/>
      <c r="B637" s="6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173"/>
      <c r="U637" s="2"/>
      <c r="V637" s="68"/>
      <c r="W637" s="120"/>
      <c r="X637" s="104"/>
      <c r="Y637" s="104"/>
      <c r="Z637" s="68"/>
      <c r="AA637" s="68"/>
      <c r="AB637" s="68"/>
      <c r="AC637" s="68"/>
      <c r="AD637" s="66"/>
      <c r="AE637" s="303"/>
      <c r="AF637" s="68"/>
      <c r="AG637" s="66"/>
      <c r="AH637" s="120"/>
      <c r="AI637" s="66"/>
      <c r="AJ637" s="66"/>
      <c r="AK637" s="66"/>
      <c r="AL637" s="66"/>
      <c r="AM637" s="66"/>
      <c r="AN637" s="2"/>
      <c r="AO637" s="2"/>
      <c r="AP637" s="2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  <c r="GW637" s="1"/>
      <c r="GX637" s="1"/>
      <c r="GY637" s="1"/>
      <c r="GZ637" s="1"/>
      <c r="HA637" s="1"/>
      <c r="HB637" s="1"/>
      <c r="HC637" s="1"/>
      <c r="HD637" s="1"/>
      <c r="HE637" s="1"/>
      <c r="HF637" s="1"/>
      <c r="HG637" s="1"/>
      <c r="HH637" s="1"/>
      <c r="HI637" s="1"/>
      <c r="HJ637" s="1"/>
    </row>
    <row r="638" spans="1:218" s="4" customFormat="1">
      <c r="A638" s="6"/>
      <c r="B638" s="6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173"/>
      <c r="U638" s="2"/>
      <c r="V638" s="68"/>
      <c r="W638" s="120"/>
      <c r="X638" s="104"/>
      <c r="Y638" s="104"/>
      <c r="Z638" s="68"/>
      <c r="AA638" s="68"/>
      <c r="AB638" s="68"/>
      <c r="AC638" s="68"/>
      <c r="AD638" s="66"/>
      <c r="AE638" s="303"/>
      <c r="AF638" s="68"/>
      <c r="AG638" s="66"/>
      <c r="AH638" s="120"/>
      <c r="AI638" s="66"/>
      <c r="AJ638" s="66"/>
      <c r="AK638" s="66"/>
      <c r="AL638" s="66"/>
      <c r="AM638" s="66"/>
      <c r="AN638" s="2"/>
      <c r="AO638" s="2"/>
      <c r="AP638" s="2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  <c r="GW638" s="1"/>
      <c r="GX638" s="1"/>
      <c r="GY638" s="1"/>
      <c r="GZ638" s="1"/>
      <c r="HA638" s="1"/>
      <c r="HB638" s="1"/>
      <c r="HC638" s="1"/>
      <c r="HD638" s="1"/>
      <c r="HE638" s="1"/>
      <c r="HF638" s="1"/>
      <c r="HG638" s="1"/>
      <c r="HH638" s="1"/>
      <c r="HI638" s="1"/>
      <c r="HJ638" s="1"/>
    </row>
    <row r="639" spans="1:218" s="4" customFormat="1">
      <c r="A639" s="6"/>
      <c r="B639" s="6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173"/>
      <c r="U639" s="2"/>
      <c r="V639" s="68"/>
      <c r="W639" s="120"/>
      <c r="X639" s="104"/>
      <c r="Y639" s="104"/>
      <c r="Z639" s="68"/>
      <c r="AA639" s="68"/>
      <c r="AB639" s="68"/>
      <c r="AC639" s="68"/>
      <c r="AD639" s="66"/>
      <c r="AE639" s="303"/>
      <c r="AF639" s="68"/>
      <c r="AG639" s="66"/>
      <c r="AH639" s="120"/>
      <c r="AI639" s="66"/>
      <c r="AJ639" s="66"/>
      <c r="AK639" s="66"/>
      <c r="AL639" s="66"/>
      <c r="AM639" s="66"/>
      <c r="AN639" s="2"/>
      <c r="AO639" s="2"/>
      <c r="AP639" s="2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  <c r="GW639" s="1"/>
      <c r="GX639" s="1"/>
      <c r="GY639" s="1"/>
      <c r="GZ639" s="1"/>
      <c r="HA639" s="1"/>
      <c r="HB639" s="1"/>
      <c r="HC639" s="1"/>
      <c r="HD639" s="1"/>
      <c r="HE639" s="1"/>
      <c r="HF639" s="1"/>
      <c r="HG639" s="1"/>
      <c r="HH639" s="1"/>
      <c r="HI639" s="1"/>
      <c r="HJ639" s="1"/>
    </row>
    <row r="640" spans="1:218" s="4" customFormat="1">
      <c r="A640" s="6"/>
      <c r="B640" s="6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173"/>
      <c r="U640" s="2"/>
      <c r="V640" s="68"/>
      <c r="W640" s="120"/>
      <c r="X640" s="104"/>
      <c r="Y640" s="104"/>
      <c r="Z640" s="68"/>
      <c r="AA640" s="68"/>
      <c r="AB640" s="68"/>
      <c r="AC640" s="68"/>
      <c r="AD640" s="66"/>
      <c r="AE640" s="303"/>
      <c r="AF640" s="68"/>
      <c r="AG640" s="66"/>
      <c r="AH640" s="120"/>
      <c r="AI640" s="66"/>
      <c r="AJ640" s="66"/>
      <c r="AK640" s="66"/>
      <c r="AL640" s="66"/>
      <c r="AM640" s="66"/>
      <c r="AN640" s="2"/>
      <c r="AO640" s="2"/>
      <c r="AP640" s="2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  <c r="GW640" s="1"/>
      <c r="GX640" s="1"/>
      <c r="GY640" s="1"/>
      <c r="GZ640" s="1"/>
      <c r="HA640" s="1"/>
      <c r="HB640" s="1"/>
      <c r="HC640" s="1"/>
      <c r="HD640" s="1"/>
      <c r="HE640" s="1"/>
      <c r="HF640" s="1"/>
      <c r="HG640" s="1"/>
      <c r="HH640" s="1"/>
      <c r="HI640" s="1"/>
      <c r="HJ640" s="1"/>
    </row>
    <row r="641" spans="1:218" s="4" customFormat="1">
      <c r="A641" s="6"/>
      <c r="B641" s="6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173"/>
      <c r="U641" s="2"/>
      <c r="V641" s="68"/>
      <c r="W641" s="120"/>
      <c r="X641" s="104"/>
      <c r="Y641" s="104"/>
      <c r="Z641" s="68"/>
      <c r="AA641" s="68"/>
      <c r="AB641" s="68"/>
      <c r="AC641" s="68"/>
      <c r="AD641" s="66"/>
      <c r="AE641" s="303"/>
      <c r="AF641" s="68"/>
      <c r="AG641" s="66"/>
      <c r="AH641" s="120"/>
      <c r="AI641" s="66"/>
      <c r="AJ641" s="66"/>
      <c r="AK641" s="66"/>
      <c r="AL641" s="66"/>
      <c r="AM641" s="66"/>
      <c r="AN641" s="2"/>
      <c r="AO641" s="2"/>
      <c r="AP641" s="2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  <c r="GW641" s="1"/>
      <c r="GX641" s="1"/>
      <c r="GY641" s="1"/>
      <c r="GZ641" s="1"/>
      <c r="HA641" s="1"/>
      <c r="HB641" s="1"/>
      <c r="HC641" s="1"/>
      <c r="HD641" s="1"/>
      <c r="HE641" s="1"/>
      <c r="HF641" s="1"/>
      <c r="HG641" s="1"/>
      <c r="HH641" s="1"/>
      <c r="HI641" s="1"/>
      <c r="HJ641" s="1"/>
    </row>
    <row r="642" spans="1:218" s="4" customFormat="1">
      <c r="A642" s="6"/>
      <c r="B642" s="6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173"/>
      <c r="U642" s="2"/>
      <c r="V642" s="68"/>
      <c r="W642" s="120"/>
      <c r="X642" s="104"/>
      <c r="Y642" s="104"/>
      <c r="Z642" s="68"/>
      <c r="AA642" s="68"/>
      <c r="AB642" s="68"/>
      <c r="AC642" s="68"/>
      <c r="AD642" s="66"/>
      <c r="AE642" s="303"/>
      <c r="AF642" s="68"/>
      <c r="AG642" s="66"/>
      <c r="AH642" s="120"/>
      <c r="AI642" s="66"/>
      <c r="AJ642" s="66"/>
      <c r="AK642" s="66"/>
      <c r="AL642" s="66"/>
      <c r="AM642" s="66"/>
      <c r="AN642" s="2"/>
      <c r="AO642" s="2"/>
      <c r="AP642" s="2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  <c r="GW642" s="1"/>
      <c r="GX642" s="1"/>
      <c r="GY642" s="1"/>
      <c r="GZ642" s="1"/>
      <c r="HA642" s="1"/>
      <c r="HB642" s="1"/>
      <c r="HC642" s="1"/>
      <c r="HD642" s="1"/>
      <c r="HE642" s="1"/>
      <c r="HF642" s="1"/>
      <c r="HG642" s="1"/>
      <c r="HH642" s="1"/>
      <c r="HI642" s="1"/>
      <c r="HJ642" s="1"/>
    </row>
    <row r="643" spans="1:218" s="4" customFormat="1">
      <c r="A643" s="6"/>
      <c r="B643" s="6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173"/>
      <c r="U643" s="2"/>
      <c r="V643" s="68"/>
      <c r="W643" s="120"/>
      <c r="X643" s="104"/>
      <c r="Y643" s="104"/>
      <c r="Z643" s="68"/>
      <c r="AA643" s="68"/>
      <c r="AB643" s="68"/>
      <c r="AC643" s="68"/>
      <c r="AD643" s="66"/>
      <c r="AE643" s="303"/>
      <c r="AF643" s="68"/>
      <c r="AG643" s="66"/>
      <c r="AH643" s="120"/>
      <c r="AI643" s="66"/>
      <c r="AJ643" s="66"/>
      <c r="AK643" s="66"/>
      <c r="AL643" s="66"/>
      <c r="AM643" s="66"/>
      <c r="AN643" s="2"/>
      <c r="AO643" s="2"/>
      <c r="AP643" s="2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  <c r="GW643" s="1"/>
      <c r="GX643" s="1"/>
      <c r="GY643" s="1"/>
      <c r="GZ643" s="1"/>
      <c r="HA643" s="1"/>
      <c r="HB643" s="1"/>
      <c r="HC643" s="1"/>
      <c r="HD643" s="1"/>
      <c r="HE643" s="1"/>
      <c r="HF643" s="1"/>
      <c r="HG643" s="1"/>
      <c r="HH643" s="1"/>
      <c r="HI643" s="1"/>
      <c r="HJ643" s="1"/>
    </row>
    <row r="644" spans="1:218" s="4" customFormat="1">
      <c r="A644" s="6"/>
      <c r="B644" s="6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173"/>
      <c r="U644" s="2"/>
      <c r="V644" s="68"/>
      <c r="W644" s="120"/>
      <c r="X644" s="104"/>
      <c r="Y644" s="104"/>
      <c r="Z644" s="68"/>
      <c r="AA644" s="68"/>
      <c r="AB644" s="68"/>
      <c r="AC644" s="68"/>
      <c r="AD644" s="66"/>
      <c r="AE644" s="303"/>
      <c r="AF644" s="68"/>
      <c r="AG644" s="66"/>
      <c r="AH644" s="120"/>
      <c r="AI644" s="66"/>
      <c r="AJ644" s="66"/>
      <c r="AK644" s="66"/>
      <c r="AL644" s="66"/>
      <c r="AM644" s="66"/>
      <c r="AN644" s="2"/>
      <c r="AO644" s="2"/>
      <c r="AP644" s="2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  <c r="GW644" s="1"/>
      <c r="GX644" s="1"/>
      <c r="GY644" s="1"/>
      <c r="GZ644" s="1"/>
      <c r="HA644" s="1"/>
      <c r="HB644" s="1"/>
      <c r="HC644" s="1"/>
      <c r="HD644" s="1"/>
      <c r="HE644" s="1"/>
      <c r="HF644" s="1"/>
      <c r="HG644" s="1"/>
      <c r="HH644" s="1"/>
      <c r="HI644" s="1"/>
      <c r="HJ644" s="1"/>
    </row>
    <row r="645" spans="1:218" s="4" customFormat="1">
      <c r="A645" s="6"/>
      <c r="B645" s="6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173"/>
      <c r="U645" s="2"/>
      <c r="V645" s="68"/>
      <c r="W645" s="120"/>
      <c r="X645" s="104"/>
      <c r="Y645" s="104"/>
      <c r="Z645" s="68"/>
      <c r="AA645" s="68"/>
      <c r="AB645" s="68"/>
      <c r="AC645" s="68"/>
      <c r="AD645" s="66"/>
      <c r="AE645" s="303"/>
      <c r="AF645" s="68"/>
      <c r="AG645" s="66"/>
      <c r="AH645" s="120"/>
      <c r="AI645" s="66"/>
      <c r="AJ645" s="66"/>
      <c r="AK645" s="66"/>
      <c r="AL645" s="66"/>
      <c r="AM645" s="66"/>
      <c r="AN645" s="2"/>
      <c r="AO645" s="2"/>
      <c r="AP645" s="2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  <c r="GW645" s="1"/>
      <c r="GX645" s="1"/>
      <c r="GY645" s="1"/>
      <c r="GZ645" s="1"/>
      <c r="HA645" s="1"/>
      <c r="HB645" s="1"/>
      <c r="HC645" s="1"/>
      <c r="HD645" s="1"/>
      <c r="HE645" s="1"/>
      <c r="HF645" s="1"/>
      <c r="HG645" s="1"/>
      <c r="HH645" s="1"/>
      <c r="HI645" s="1"/>
      <c r="HJ645" s="1"/>
    </row>
    <row r="646" spans="1:218" s="4" customFormat="1">
      <c r="A646" s="6"/>
      <c r="B646" s="6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173"/>
      <c r="U646" s="2"/>
      <c r="V646" s="68"/>
      <c r="W646" s="120"/>
      <c r="X646" s="104"/>
      <c r="Y646" s="104"/>
      <c r="Z646" s="68"/>
      <c r="AA646" s="68"/>
      <c r="AB646" s="68"/>
      <c r="AC646" s="68"/>
      <c r="AD646" s="66"/>
      <c r="AE646" s="303"/>
      <c r="AF646" s="68"/>
      <c r="AG646" s="66"/>
      <c r="AH646" s="120"/>
      <c r="AI646" s="66"/>
      <c r="AJ646" s="66"/>
      <c r="AK646" s="66"/>
      <c r="AL646" s="66"/>
      <c r="AM646" s="66"/>
      <c r="AN646" s="2"/>
      <c r="AO646" s="2"/>
      <c r="AP646" s="2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  <c r="GW646" s="1"/>
      <c r="GX646" s="1"/>
      <c r="GY646" s="1"/>
      <c r="GZ646" s="1"/>
      <c r="HA646" s="1"/>
      <c r="HB646" s="1"/>
      <c r="HC646" s="1"/>
      <c r="HD646" s="1"/>
      <c r="HE646" s="1"/>
      <c r="HF646" s="1"/>
      <c r="HG646" s="1"/>
      <c r="HH646" s="1"/>
      <c r="HI646" s="1"/>
      <c r="HJ646" s="1"/>
    </row>
    <row r="647" spans="1:218" s="4" customFormat="1">
      <c r="A647" s="6"/>
      <c r="B647" s="6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173"/>
      <c r="U647" s="2"/>
      <c r="V647" s="68"/>
      <c r="W647" s="120"/>
      <c r="X647" s="104"/>
      <c r="Y647" s="104"/>
      <c r="Z647" s="68"/>
      <c r="AA647" s="68"/>
      <c r="AB647" s="68"/>
      <c r="AC647" s="68"/>
      <c r="AD647" s="66"/>
      <c r="AE647" s="303"/>
      <c r="AF647" s="68"/>
      <c r="AG647" s="66"/>
      <c r="AH647" s="120"/>
      <c r="AI647" s="66"/>
      <c r="AJ647" s="66"/>
      <c r="AK647" s="66"/>
      <c r="AL647" s="66"/>
      <c r="AM647" s="66"/>
      <c r="AN647" s="2"/>
      <c r="AO647" s="2"/>
      <c r="AP647" s="2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  <c r="GW647" s="1"/>
      <c r="GX647" s="1"/>
      <c r="GY647" s="1"/>
      <c r="GZ647" s="1"/>
      <c r="HA647" s="1"/>
      <c r="HB647" s="1"/>
      <c r="HC647" s="1"/>
      <c r="HD647" s="1"/>
      <c r="HE647" s="1"/>
      <c r="HF647" s="1"/>
      <c r="HG647" s="1"/>
      <c r="HH647" s="1"/>
      <c r="HI647" s="1"/>
      <c r="HJ647" s="1"/>
    </row>
    <row r="648" spans="1:218" s="4" customFormat="1">
      <c r="A648" s="6"/>
      <c r="B648" s="6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173"/>
      <c r="U648" s="2"/>
      <c r="V648" s="68"/>
      <c r="W648" s="120"/>
      <c r="X648" s="104"/>
      <c r="Y648" s="104"/>
      <c r="Z648" s="68"/>
      <c r="AA648" s="68"/>
      <c r="AB648" s="68"/>
      <c r="AC648" s="68"/>
      <c r="AD648" s="66"/>
      <c r="AE648" s="303"/>
      <c r="AF648" s="68"/>
      <c r="AG648" s="66"/>
      <c r="AH648" s="120"/>
      <c r="AI648" s="66"/>
      <c r="AJ648" s="66"/>
      <c r="AK648" s="66"/>
      <c r="AL648" s="66"/>
      <c r="AM648" s="66"/>
      <c r="AN648" s="2"/>
      <c r="AO648" s="2"/>
      <c r="AP648" s="2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  <c r="GW648" s="1"/>
      <c r="GX648" s="1"/>
      <c r="GY648" s="1"/>
      <c r="GZ648" s="1"/>
      <c r="HA648" s="1"/>
      <c r="HB648" s="1"/>
      <c r="HC648" s="1"/>
      <c r="HD648" s="1"/>
      <c r="HE648" s="1"/>
      <c r="HF648" s="1"/>
      <c r="HG648" s="1"/>
      <c r="HH648" s="1"/>
      <c r="HI648" s="1"/>
      <c r="HJ648" s="1"/>
    </row>
    <row r="649" spans="1:218" s="4" customFormat="1">
      <c r="A649" s="6"/>
      <c r="B649" s="6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173"/>
      <c r="U649" s="2"/>
      <c r="V649" s="68"/>
      <c r="W649" s="120"/>
      <c r="X649" s="104"/>
      <c r="Y649" s="104"/>
      <c r="Z649" s="68"/>
      <c r="AA649" s="68"/>
      <c r="AB649" s="68"/>
      <c r="AC649" s="68"/>
      <c r="AD649" s="66"/>
      <c r="AE649" s="303"/>
      <c r="AF649" s="68"/>
      <c r="AG649" s="66"/>
      <c r="AH649" s="120"/>
      <c r="AI649" s="66"/>
      <c r="AJ649" s="66"/>
      <c r="AK649" s="66"/>
      <c r="AL649" s="66"/>
      <c r="AM649" s="66"/>
      <c r="AN649" s="2"/>
      <c r="AO649" s="2"/>
      <c r="AP649" s="2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  <c r="GW649" s="1"/>
      <c r="GX649" s="1"/>
      <c r="GY649" s="1"/>
      <c r="GZ649" s="1"/>
      <c r="HA649" s="1"/>
      <c r="HB649" s="1"/>
      <c r="HC649" s="1"/>
      <c r="HD649" s="1"/>
      <c r="HE649" s="1"/>
      <c r="HF649" s="1"/>
      <c r="HG649" s="1"/>
      <c r="HH649" s="1"/>
      <c r="HI649" s="1"/>
      <c r="HJ649" s="1"/>
    </row>
    <row r="650" spans="1:218" s="4" customFormat="1">
      <c r="A650" s="6"/>
      <c r="B650" s="6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173"/>
      <c r="U650" s="2"/>
      <c r="V650" s="68"/>
      <c r="W650" s="120"/>
      <c r="X650" s="104"/>
      <c r="Y650" s="104"/>
      <c r="Z650" s="68"/>
      <c r="AA650" s="68"/>
      <c r="AB650" s="68"/>
      <c r="AC650" s="68"/>
      <c r="AD650" s="66"/>
      <c r="AE650" s="303"/>
      <c r="AF650" s="68"/>
      <c r="AG650" s="66"/>
      <c r="AH650" s="120"/>
      <c r="AI650" s="66"/>
      <c r="AJ650" s="66"/>
      <c r="AK650" s="66"/>
      <c r="AL650" s="66"/>
      <c r="AM650" s="66"/>
      <c r="AN650" s="2"/>
      <c r="AO650" s="2"/>
      <c r="AP650" s="2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  <c r="GW650" s="1"/>
      <c r="GX650" s="1"/>
      <c r="GY650" s="1"/>
      <c r="GZ650" s="1"/>
      <c r="HA650" s="1"/>
      <c r="HB650" s="1"/>
      <c r="HC650" s="1"/>
      <c r="HD650" s="1"/>
      <c r="HE650" s="1"/>
      <c r="HF650" s="1"/>
      <c r="HG650" s="1"/>
      <c r="HH650" s="1"/>
      <c r="HI650" s="1"/>
      <c r="HJ650" s="1"/>
    </row>
    <row r="651" spans="1:218" s="4" customFormat="1">
      <c r="A651" s="6"/>
      <c r="B651" s="6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173"/>
      <c r="U651" s="2"/>
      <c r="V651" s="68"/>
      <c r="W651" s="120"/>
      <c r="X651" s="104"/>
      <c r="Y651" s="104"/>
      <c r="Z651" s="68"/>
      <c r="AA651" s="68"/>
      <c r="AB651" s="68"/>
      <c r="AC651" s="68"/>
      <c r="AD651" s="66"/>
      <c r="AE651" s="303"/>
      <c r="AF651" s="68"/>
      <c r="AG651" s="66"/>
      <c r="AH651" s="120"/>
      <c r="AI651" s="66"/>
      <c r="AJ651" s="66"/>
      <c r="AK651" s="66"/>
      <c r="AL651" s="66"/>
      <c r="AM651" s="66"/>
      <c r="AN651" s="2"/>
      <c r="AO651" s="2"/>
      <c r="AP651" s="2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  <c r="GW651" s="1"/>
      <c r="GX651" s="1"/>
      <c r="GY651" s="1"/>
      <c r="GZ651" s="1"/>
      <c r="HA651" s="1"/>
      <c r="HB651" s="1"/>
      <c r="HC651" s="1"/>
      <c r="HD651" s="1"/>
      <c r="HE651" s="1"/>
      <c r="HF651" s="1"/>
      <c r="HG651" s="1"/>
      <c r="HH651" s="1"/>
      <c r="HI651" s="1"/>
      <c r="HJ651" s="1"/>
    </row>
    <row r="652" spans="1:218" s="4" customFormat="1">
      <c r="A652" s="6"/>
      <c r="B652" s="6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173"/>
      <c r="U652" s="2"/>
      <c r="V652" s="68"/>
      <c r="W652" s="120"/>
      <c r="X652" s="104"/>
      <c r="Y652" s="104"/>
      <c r="Z652" s="68"/>
      <c r="AA652" s="68"/>
      <c r="AB652" s="68"/>
      <c r="AC652" s="68"/>
      <c r="AD652" s="66"/>
      <c r="AE652" s="303"/>
      <c r="AF652" s="68"/>
      <c r="AG652" s="66"/>
      <c r="AH652" s="120"/>
      <c r="AI652" s="66"/>
      <c r="AJ652" s="66"/>
      <c r="AK652" s="66"/>
      <c r="AL652" s="66"/>
      <c r="AM652" s="66"/>
      <c r="AN652" s="2"/>
      <c r="AO652" s="2"/>
      <c r="AP652" s="2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  <c r="GW652" s="1"/>
      <c r="GX652" s="1"/>
      <c r="GY652" s="1"/>
      <c r="GZ652" s="1"/>
      <c r="HA652" s="1"/>
      <c r="HB652" s="1"/>
      <c r="HC652" s="1"/>
      <c r="HD652" s="1"/>
      <c r="HE652" s="1"/>
      <c r="HF652" s="1"/>
      <c r="HG652" s="1"/>
      <c r="HH652" s="1"/>
      <c r="HI652" s="1"/>
      <c r="HJ652" s="1"/>
    </row>
    <row r="653" spans="1:218" s="4" customFormat="1">
      <c r="A653" s="6"/>
      <c r="B653" s="6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173"/>
      <c r="U653" s="2"/>
      <c r="V653" s="68"/>
      <c r="W653" s="120"/>
      <c r="X653" s="104"/>
      <c r="Y653" s="104"/>
      <c r="Z653" s="68"/>
      <c r="AA653" s="68"/>
      <c r="AB653" s="68"/>
      <c r="AC653" s="68"/>
      <c r="AD653" s="66"/>
      <c r="AE653" s="303"/>
      <c r="AF653" s="68"/>
      <c r="AG653" s="66"/>
      <c r="AH653" s="120"/>
      <c r="AI653" s="66"/>
      <c r="AJ653" s="66"/>
      <c r="AK653" s="66"/>
      <c r="AL653" s="66"/>
      <c r="AM653" s="66"/>
      <c r="AN653" s="2"/>
      <c r="AO653" s="2"/>
      <c r="AP653" s="2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  <c r="GW653" s="1"/>
      <c r="GX653" s="1"/>
      <c r="GY653" s="1"/>
      <c r="GZ653" s="1"/>
      <c r="HA653" s="1"/>
      <c r="HB653" s="1"/>
      <c r="HC653" s="1"/>
      <c r="HD653" s="1"/>
      <c r="HE653" s="1"/>
      <c r="HF653" s="1"/>
      <c r="HG653" s="1"/>
      <c r="HH653" s="1"/>
      <c r="HI653" s="1"/>
      <c r="HJ653" s="1"/>
    </row>
    <row r="654" spans="1:218" s="4" customFormat="1">
      <c r="A654" s="6"/>
      <c r="B654" s="6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173"/>
      <c r="U654" s="2"/>
      <c r="V654" s="68"/>
      <c r="W654" s="120"/>
      <c r="X654" s="104"/>
      <c r="Y654" s="104"/>
      <c r="Z654" s="68"/>
      <c r="AA654" s="68"/>
      <c r="AB654" s="68"/>
      <c r="AC654" s="68"/>
      <c r="AD654" s="66"/>
      <c r="AE654" s="303"/>
      <c r="AF654" s="68"/>
      <c r="AG654" s="66"/>
      <c r="AH654" s="120"/>
      <c r="AI654" s="66"/>
      <c r="AJ654" s="66"/>
      <c r="AK654" s="66"/>
      <c r="AL654" s="66"/>
      <c r="AM654" s="66"/>
      <c r="AN654" s="2"/>
      <c r="AO654" s="2"/>
      <c r="AP654" s="2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  <c r="GW654" s="1"/>
      <c r="GX654" s="1"/>
      <c r="GY654" s="1"/>
      <c r="GZ654" s="1"/>
      <c r="HA654" s="1"/>
      <c r="HB654" s="1"/>
      <c r="HC654" s="1"/>
      <c r="HD654" s="1"/>
      <c r="HE654" s="1"/>
      <c r="HF654" s="1"/>
      <c r="HG654" s="1"/>
      <c r="HH654" s="1"/>
      <c r="HI654" s="1"/>
      <c r="HJ654" s="1"/>
    </row>
    <row r="655" spans="1:218" s="4" customFormat="1">
      <c r="A655" s="6"/>
      <c r="B655" s="6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173"/>
      <c r="U655" s="2"/>
      <c r="V655" s="68"/>
      <c r="W655" s="120"/>
      <c r="X655" s="104"/>
      <c r="Y655" s="104"/>
      <c r="Z655" s="68"/>
      <c r="AA655" s="68"/>
      <c r="AB655" s="68"/>
      <c r="AC655" s="68"/>
      <c r="AD655" s="66"/>
      <c r="AE655" s="303"/>
      <c r="AF655" s="68"/>
      <c r="AG655" s="66"/>
      <c r="AH655" s="120"/>
      <c r="AI655" s="66"/>
      <c r="AJ655" s="66"/>
      <c r="AK655" s="66"/>
      <c r="AL655" s="66"/>
      <c r="AM655" s="66"/>
      <c r="AN655" s="2"/>
      <c r="AO655" s="2"/>
      <c r="AP655" s="2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  <c r="GW655" s="1"/>
      <c r="GX655" s="1"/>
      <c r="GY655" s="1"/>
      <c r="GZ655" s="1"/>
      <c r="HA655" s="1"/>
      <c r="HB655" s="1"/>
      <c r="HC655" s="1"/>
      <c r="HD655" s="1"/>
      <c r="HE655" s="1"/>
      <c r="HF655" s="1"/>
      <c r="HG655" s="1"/>
      <c r="HH655" s="1"/>
      <c r="HI655" s="1"/>
      <c r="HJ655" s="1"/>
    </row>
    <row r="656" spans="1:218" s="4" customFormat="1">
      <c r="A656" s="6"/>
      <c r="B656" s="6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173"/>
      <c r="U656" s="2"/>
      <c r="V656" s="68"/>
      <c r="W656" s="120"/>
      <c r="X656" s="104"/>
      <c r="Y656" s="104"/>
      <c r="Z656" s="68"/>
      <c r="AA656" s="68"/>
      <c r="AB656" s="68"/>
      <c r="AC656" s="68"/>
      <c r="AD656" s="66"/>
      <c r="AE656" s="303"/>
      <c r="AF656" s="68"/>
      <c r="AG656" s="66"/>
      <c r="AH656" s="120"/>
      <c r="AI656" s="66"/>
      <c r="AJ656" s="66"/>
      <c r="AK656" s="66"/>
      <c r="AL656" s="66"/>
      <c r="AM656" s="66"/>
      <c r="AN656" s="2"/>
      <c r="AO656" s="2"/>
      <c r="AP656" s="2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  <c r="GW656" s="1"/>
      <c r="GX656" s="1"/>
      <c r="GY656" s="1"/>
      <c r="GZ656" s="1"/>
      <c r="HA656" s="1"/>
      <c r="HB656" s="1"/>
      <c r="HC656" s="1"/>
      <c r="HD656" s="1"/>
      <c r="HE656" s="1"/>
      <c r="HF656" s="1"/>
      <c r="HG656" s="1"/>
      <c r="HH656" s="1"/>
      <c r="HI656" s="1"/>
      <c r="HJ656" s="1"/>
    </row>
    <row r="657" spans="1:218" s="4" customFormat="1">
      <c r="A657" s="6"/>
      <c r="B657" s="6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173"/>
      <c r="U657" s="2"/>
      <c r="V657" s="68"/>
      <c r="W657" s="120"/>
      <c r="X657" s="104"/>
      <c r="Y657" s="104"/>
      <c r="Z657" s="68"/>
      <c r="AA657" s="68"/>
      <c r="AB657" s="68"/>
      <c r="AC657" s="68"/>
      <c r="AD657" s="66"/>
      <c r="AE657" s="303"/>
      <c r="AF657" s="68"/>
      <c r="AG657" s="66"/>
      <c r="AH657" s="120"/>
      <c r="AI657" s="66"/>
      <c r="AJ657" s="66"/>
      <c r="AK657" s="66"/>
      <c r="AL657" s="66"/>
      <c r="AM657" s="66"/>
      <c r="AN657" s="2"/>
      <c r="AO657" s="2"/>
      <c r="AP657" s="2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  <c r="GW657" s="1"/>
      <c r="GX657" s="1"/>
      <c r="GY657" s="1"/>
      <c r="GZ657" s="1"/>
      <c r="HA657" s="1"/>
      <c r="HB657" s="1"/>
      <c r="HC657" s="1"/>
      <c r="HD657" s="1"/>
      <c r="HE657" s="1"/>
      <c r="HF657" s="1"/>
      <c r="HG657" s="1"/>
      <c r="HH657" s="1"/>
      <c r="HI657" s="1"/>
      <c r="HJ657" s="1"/>
    </row>
    <row r="658" spans="1:218" s="4" customFormat="1">
      <c r="A658" s="6"/>
      <c r="B658" s="6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173"/>
      <c r="U658" s="2"/>
      <c r="V658" s="68"/>
      <c r="W658" s="120"/>
      <c r="X658" s="104"/>
      <c r="Y658" s="104"/>
      <c r="Z658" s="68"/>
      <c r="AA658" s="68"/>
      <c r="AB658" s="68"/>
      <c r="AC658" s="68"/>
      <c r="AD658" s="66"/>
      <c r="AE658" s="303"/>
      <c r="AF658" s="68"/>
      <c r="AG658" s="66"/>
      <c r="AH658" s="120"/>
      <c r="AI658" s="66"/>
      <c r="AJ658" s="66"/>
      <c r="AK658" s="66"/>
      <c r="AL658" s="66"/>
      <c r="AM658" s="66"/>
      <c r="AN658" s="2"/>
      <c r="AO658" s="2"/>
      <c r="AP658" s="2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  <c r="GW658" s="1"/>
      <c r="GX658" s="1"/>
      <c r="GY658" s="1"/>
      <c r="GZ658" s="1"/>
      <c r="HA658" s="1"/>
      <c r="HB658" s="1"/>
      <c r="HC658" s="1"/>
      <c r="HD658" s="1"/>
      <c r="HE658" s="1"/>
      <c r="HF658" s="1"/>
      <c r="HG658" s="1"/>
      <c r="HH658" s="1"/>
      <c r="HI658" s="1"/>
      <c r="HJ658" s="1"/>
    </row>
    <row r="659" spans="1:218" s="4" customFormat="1">
      <c r="A659" s="6"/>
      <c r="B659" s="6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173"/>
      <c r="U659" s="2"/>
      <c r="V659" s="68"/>
      <c r="W659" s="120"/>
      <c r="X659" s="104"/>
      <c r="Y659" s="104"/>
      <c r="Z659" s="68"/>
      <c r="AA659" s="68"/>
      <c r="AB659" s="68"/>
      <c r="AC659" s="68"/>
      <c r="AD659" s="66"/>
      <c r="AE659" s="303"/>
      <c r="AF659" s="68"/>
      <c r="AG659" s="66"/>
      <c r="AH659" s="120"/>
      <c r="AI659" s="66"/>
      <c r="AJ659" s="66"/>
      <c r="AK659" s="66"/>
      <c r="AL659" s="66"/>
      <c r="AM659" s="66"/>
      <c r="AN659" s="2"/>
      <c r="AO659" s="2"/>
      <c r="AP659" s="2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  <c r="GW659" s="1"/>
      <c r="GX659" s="1"/>
      <c r="GY659" s="1"/>
      <c r="GZ659" s="1"/>
      <c r="HA659" s="1"/>
      <c r="HB659" s="1"/>
      <c r="HC659" s="1"/>
      <c r="HD659" s="1"/>
      <c r="HE659" s="1"/>
      <c r="HF659" s="1"/>
      <c r="HG659" s="1"/>
      <c r="HH659" s="1"/>
      <c r="HI659" s="1"/>
      <c r="HJ659" s="1"/>
    </row>
    <row r="660" spans="1:218" s="4" customFormat="1">
      <c r="A660" s="6"/>
      <c r="B660" s="6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173"/>
      <c r="U660" s="2"/>
      <c r="V660" s="68"/>
      <c r="W660" s="120"/>
      <c r="X660" s="104"/>
      <c r="Y660" s="104"/>
      <c r="Z660" s="68"/>
      <c r="AA660" s="68"/>
      <c r="AB660" s="68"/>
      <c r="AC660" s="68"/>
      <c r="AD660" s="66"/>
      <c r="AE660" s="303"/>
      <c r="AF660" s="68"/>
      <c r="AG660" s="66"/>
      <c r="AH660" s="120"/>
      <c r="AI660" s="66"/>
      <c r="AJ660" s="66"/>
      <c r="AK660" s="66"/>
      <c r="AL660" s="66"/>
      <c r="AM660" s="66"/>
      <c r="AN660" s="2"/>
      <c r="AO660" s="2"/>
      <c r="AP660" s="2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  <c r="GW660" s="1"/>
      <c r="GX660" s="1"/>
      <c r="GY660" s="1"/>
      <c r="GZ660" s="1"/>
      <c r="HA660" s="1"/>
      <c r="HB660" s="1"/>
      <c r="HC660" s="1"/>
      <c r="HD660" s="1"/>
      <c r="HE660" s="1"/>
      <c r="HF660" s="1"/>
      <c r="HG660" s="1"/>
      <c r="HH660" s="1"/>
      <c r="HI660" s="1"/>
      <c r="HJ660" s="1"/>
    </row>
    <row r="661" spans="1:218" s="4" customFormat="1">
      <c r="A661" s="6"/>
      <c r="B661" s="6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173"/>
      <c r="U661" s="2"/>
      <c r="V661" s="68"/>
      <c r="W661" s="120"/>
      <c r="X661" s="104"/>
      <c r="Y661" s="104"/>
      <c r="Z661" s="68"/>
      <c r="AA661" s="68"/>
      <c r="AB661" s="68"/>
      <c r="AC661" s="68"/>
      <c r="AD661" s="66"/>
      <c r="AE661" s="303"/>
      <c r="AF661" s="68"/>
      <c r="AG661" s="66"/>
      <c r="AH661" s="120"/>
      <c r="AI661" s="66"/>
      <c r="AJ661" s="66"/>
      <c r="AK661" s="66"/>
      <c r="AL661" s="66"/>
      <c r="AM661" s="66"/>
      <c r="AN661" s="2"/>
      <c r="AO661" s="2"/>
      <c r="AP661" s="2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  <c r="GW661" s="1"/>
      <c r="GX661" s="1"/>
      <c r="GY661" s="1"/>
      <c r="GZ661" s="1"/>
      <c r="HA661" s="1"/>
      <c r="HB661" s="1"/>
      <c r="HC661" s="1"/>
      <c r="HD661" s="1"/>
      <c r="HE661" s="1"/>
      <c r="HF661" s="1"/>
      <c r="HG661" s="1"/>
      <c r="HH661" s="1"/>
      <c r="HI661" s="1"/>
      <c r="HJ661" s="1"/>
    </row>
    <row r="662" spans="1:218" s="4" customFormat="1">
      <c r="A662" s="6"/>
      <c r="B662" s="6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173"/>
      <c r="U662" s="2"/>
      <c r="V662" s="68"/>
      <c r="W662" s="120"/>
      <c r="X662" s="104"/>
      <c r="Y662" s="104"/>
      <c r="Z662" s="68"/>
      <c r="AA662" s="68"/>
      <c r="AB662" s="68"/>
      <c r="AC662" s="68"/>
      <c r="AD662" s="66"/>
      <c r="AE662" s="303"/>
      <c r="AF662" s="68"/>
      <c r="AG662" s="66"/>
      <c r="AH662" s="120"/>
      <c r="AI662" s="66"/>
      <c r="AJ662" s="66"/>
      <c r="AK662" s="66"/>
      <c r="AL662" s="66"/>
      <c r="AM662" s="66"/>
      <c r="AN662" s="2"/>
      <c r="AO662" s="2"/>
      <c r="AP662" s="2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  <c r="GW662" s="1"/>
      <c r="GX662" s="1"/>
      <c r="GY662" s="1"/>
      <c r="GZ662" s="1"/>
      <c r="HA662" s="1"/>
      <c r="HB662" s="1"/>
      <c r="HC662" s="1"/>
      <c r="HD662" s="1"/>
      <c r="HE662" s="1"/>
      <c r="HF662" s="1"/>
      <c r="HG662" s="1"/>
      <c r="HH662" s="1"/>
      <c r="HI662" s="1"/>
      <c r="HJ662" s="1"/>
    </row>
    <row r="663" spans="1:218" s="4" customFormat="1">
      <c r="A663" s="6"/>
      <c r="B663" s="6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173"/>
      <c r="U663" s="2"/>
      <c r="V663" s="68"/>
      <c r="W663" s="120"/>
      <c r="X663" s="104"/>
      <c r="Y663" s="104"/>
      <c r="Z663" s="68"/>
      <c r="AA663" s="68"/>
      <c r="AB663" s="68"/>
      <c r="AC663" s="68"/>
      <c r="AD663" s="66"/>
      <c r="AE663" s="303"/>
      <c r="AF663" s="68"/>
      <c r="AG663" s="66"/>
      <c r="AH663" s="120"/>
      <c r="AI663" s="66"/>
      <c r="AJ663" s="66"/>
      <c r="AK663" s="66"/>
      <c r="AL663" s="66"/>
      <c r="AM663" s="66"/>
      <c r="AN663" s="2"/>
      <c r="AO663" s="2"/>
      <c r="AP663" s="2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  <c r="GW663" s="1"/>
      <c r="GX663" s="1"/>
      <c r="GY663" s="1"/>
      <c r="GZ663" s="1"/>
      <c r="HA663" s="1"/>
      <c r="HB663" s="1"/>
      <c r="HC663" s="1"/>
      <c r="HD663" s="1"/>
      <c r="HE663" s="1"/>
      <c r="HF663" s="1"/>
      <c r="HG663" s="1"/>
      <c r="HH663" s="1"/>
      <c r="HI663" s="1"/>
      <c r="HJ663" s="1"/>
    </row>
    <row r="664" spans="1:218" s="4" customFormat="1">
      <c r="A664" s="6"/>
      <c r="B664" s="6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173"/>
      <c r="U664" s="2"/>
      <c r="V664" s="68"/>
      <c r="W664" s="120"/>
      <c r="X664" s="104"/>
      <c r="Y664" s="104"/>
      <c r="Z664" s="68"/>
      <c r="AA664" s="68"/>
      <c r="AB664" s="68"/>
      <c r="AC664" s="68"/>
      <c r="AD664" s="66"/>
      <c r="AE664" s="303"/>
      <c r="AF664" s="68"/>
      <c r="AG664" s="66"/>
      <c r="AH664" s="120"/>
      <c r="AI664" s="66"/>
      <c r="AJ664" s="66"/>
      <c r="AK664" s="66"/>
      <c r="AL664" s="66"/>
      <c r="AM664" s="66"/>
      <c r="AN664" s="2"/>
      <c r="AO664" s="2"/>
      <c r="AP664" s="2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  <c r="GW664" s="1"/>
      <c r="GX664" s="1"/>
      <c r="GY664" s="1"/>
      <c r="GZ664" s="1"/>
      <c r="HA664" s="1"/>
      <c r="HB664" s="1"/>
      <c r="HC664" s="1"/>
      <c r="HD664" s="1"/>
      <c r="HE664" s="1"/>
      <c r="HF664" s="1"/>
      <c r="HG664" s="1"/>
      <c r="HH664" s="1"/>
      <c r="HI664" s="1"/>
      <c r="HJ664" s="1"/>
    </row>
    <row r="665" spans="1:218" s="4" customFormat="1">
      <c r="A665" s="6"/>
      <c r="B665" s="6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173"/>
      <c r="U665" s="2"/>
      <c r="V665" s="68"/>
      <c r="W665" s="120"/>
      <c r="X665" s="104"/>
      <c r="Y665" s="104"/>
      <c r="Z665" s="68"/>
      <c r="AA665" s="68"/>
      <c r="AB665" s="68"/>
      <c r="AC665" s="68"/>
      <c r="AD665" s="66"/>
      <c r="AE665" s="303"/>
      <c r="AF665" s="68"/>
      <c r="AG665" s="66"/>
      <c r="AH665" s="120"/>
      <c r="AI665" s="66"/>
      <c r="AJ665" s="66"/>
      <c r="AK665" s="66"/>
      <c r="AL665" s="66"/>
      <c r="AM665" s="66"/>
      <c r="AN665" s="2"/>
      <c r="AO665" s="2"/>
      <c r="AP665" s="2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  <c r="GW665" s="1"/>
      <c r="GX665" s="1"/>
      <c r="GY665" s="1"/>
      <c r="GZ665" s="1"/>
      <c r="HA665" s="1"/>
      <c r="HB665" s="1"/>
      <c r="HC665" s="1"/>
      <c r="HD665" s="1"/>
      <c r="HE665" s="1"/>
      <c r="HF665" s="1"/>
      <c r="HG665" s="1"/>
      <c r="HH665" s="1"/>
      <c r="HI665" s="1"/>
      <c r="HJ665" s="1"/>
    </row>
    <row r="666" spans="1:218" s="4" customFormat="1">
      <c r="A666" s="6"/>
      <c r="B666" s="6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173"/>
      <c r="U666" s="2"/>
      <c r="V666" s="68"/>
      <c r="W666" s="120"/>
      <c r="X666" s="104"/>
      <c r="Y666" s="104"/>
      <c r="Z666" s="68"/>
      <c r="AA666" s="68"/>
      <c r="AB666" s="68"/>
      <c r="AC666" s="68"/>
      <c r="AD666" s="66"/>
      <c r="AE666" s="303"/>
      <c r="AF666" s="68"/>
      <c r="AG666" s="66"/>
      <c r="AH666" s="120"/>
      <c r="AI666" s="66"/>
      <c r="AJ666" s="66"/>
      <c r="AK666" s="66"/>
      <c r="AL666" s="66"/>
      <c r="AM666" s="66"/>
      <c r="AN666" s="2"/>
      <c r="AO666" s="2"/>
      <c r="AP666" s="2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  <c r="GW666" s="1"/>
      <c r="GX666" s="1"/>
      <c r="GY666" s="1"/>
      <c r="GZ666" s="1"/>
      <c r="HA666" s="1"/>
      <c r="HB666" s="1"/>
      <c r="HC666" s="1"/>
      <c r="HD666" s="1"/>
      <c r="HE666" s="1"/>
      <c r="HF666" s="1"/>
      <c r="HG666" s="1"/>
      <c r="HH666" s="1"/>
      <c r="HI666" s="1"/>
      <c r="HJ666" s="1"/>
    </row>
    <row r="667" spans="1:218" s="4" customFormat="1">
      <c r="A667" s="6"/>
      <c r="B667" s="6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173"/>
      <c r="U667" s="2"/>
      <c r="V667" s="68"/>
      <c r="W667" s="120"/>
      <c r="X667" s="104"/>
      <c r="Y667" s="104"/>
      <c r="Z667" s="68"/>
      <c r="AA667" s="68"/>
      <c r="AB667" s="68"/>
      <c r="AC667" s="68"/>
      <c r="AD667" s="66"/>
      <c r="AE667" s="303"/>
      <c r="AF667" s="68"/>
      <c r="AG667" s="66"/>
      <c r="AH667" s="120"/>
      <c r="AI667" s="66"/>
      <c r="AJ667" s="66"/>
      <c r="AK667" s="66"/>
      <c r="AL667" s="66"/>
      <c r="AM667" s="66"/>
      <c r="AN667" s="2"/>
      <c r="AO667" s="2"/>
      <c r="AP667" s="2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  <c r="GW667" s="1"/>
      <c r="GX667" s="1"/>
      <c r="GY667" s="1"/>
      <c r="GZ667" s="1"/>
      <c r="HA667" s="1"/>
      <c r="HB667" s="1"/>
      <c r="HC667" s="1"/>
      <c r="HD667" s="1"/>
      <c r="HE667" s="1"/>
      <c r="HF667" s="1"/>
      <c r="HG667" s="1"/>
      <c r="HH667" s="1"/>
      <c r="HI667" s="1"/>
      <c r="HJ667" s="1"/>
    </row>
    <row r="668" spans="1:218" s="4" customFormat="1">
      <c r="A668" s="6"/>
      <c r="B668" s="6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173"/>
      <c r="U668" s="2"/>
      <c r="V668" s="68"/>
      <c r="W668" s="120"/>
      <c r="X668" s="104"/>
      <c r="Y668" s="104"/>
      <c r="Z668" s="68"/>
      <c r="AA668" s="68"/>
      <c r="AB668" s="68"/>
      <c r="AC668" s="68"/>
      <c r="AD668" s="66"/>
      <c r="AE668" s="303"/>
      <c r="AF668" s="68"/>
      <c r="AG668" s="66"/>
      <c r="AH668" s="120"/>
      <c r="AI668" s="66"/>
      <c r="AJ668" s="66"/>
      <c r="AK668" s="66"/>
      <c r="AL668" s="66"/>
      <c r="AM668" s="66"/>
      <c r="AN668" s="2"/>
      <c r="AO668" s="2"/>
      <c r="AP668" s="2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  <c r="GW668" s="1"/>
      <c r="GX668" s="1"/>
      <c r="GY668" s="1"/>
      <c r="GZ668" s="1"/>
      <c r="HA668" s="1"/>
      <c r="HB668" s="1"/>
      <c r="HC668" s="1"/>
      <c r="HD668" s="1"/>
      <c r="HE668" s="1"/>
      <c r="HF668" s="1"/>
      <c r="HG668" s="1"/>
      <c r="HH668" s="1"/>
      <c r="HI668" s="1"/>
      <c r="HJ668" s="1"/>
    </row>
    <row r="669" spans="1:218" s="4" customFormat="1">
      <c r="A669" s="6"/>
      <c r="B669" s="6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173"/>
      <c r="U669" s="2"/>
      <c r="V669" s="68"/>
      <c r="W669" s="120"/>
      <c r="X669" s="104"/>
      <c r="Y669" s="104"/>
      <c r="Z669" s="68"/>
      <c r="AA669" s="68"/>
      <c r="AB669" s="68"/>
      <c r="AC669" s="68"/>
      <c r="AD669" s="66"/>
      <c r="AE669" s="303"/>
      <c r="AF669" s="68"/>
      <c r="AG669" s="66"/>
      <c r="AH669" s="120"/>
      <c r="AI669" s="66"/>
      <c r="AJ669" s="66"/>
      <c r="AK669" s="66"/>
      <c r="AL669" s="66"/>
      <c r="AM669" s="66"/>
      <c r="AN669" s="2"/>
      <c r="AO669" s="2"/>
      <c r="AP669" s="2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  <c r="GW669" s="1"/>
      <c r="GX669" s="1"/>
      <c r="GY669" s="1"/>
      <c r="GZ669" s="1"/>
      <c r="HA669" s="1"/>
      <c r="HB669" s="1"/>
      <c r="HC669" s="1"/>
      <c r="HD669" s="1"/>
      <c r="HE669" s="1"/>
      <c r="HF669" s="1"/>
      <c r="HG669" s="1"/>
      <c r="HH669" s="1"/>
      <c r="HI669" s="1"/>
      <c r="HJ669" s="1"/>
    </row>
    <row r="670" spans="1:218" s="4" customFormat="1">
      <c r="A670" s="6"/>
      <c r="B670" s="6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173"/>
      <c r="U670" s="2"/>
      <c r="V670" s="68"/>
      <c r="W670" s="120"/>
      <c r="X670" s="104"/>
      <c r="Y670" s="104"/>
      <c r="Z670" s="68"/>
      <c r="AA670" s="68"/>
      <c r="AB670" s="68"/>
      <c r="AC670" s="68"/>
      <c r="AD670" s="66"/>
      <c r="AE670" s="303"/>
      <c r="AF670" s="68"/>
      <c r="AG670" s="66"/>
      <c r="AH670" s="120"/>
      <c r="AI670" s="66"/>
      <c r="AJ670" s="66"/>
      <c r="AK670" s="66"/>
      <c r="AL670" s="66"/>
      <c r="AM670" s="66"/>
      <c r="AN670" s="2"/>
      <c r="AO670" s="2"/>
      <c r="AP670" s="2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  <c r="GW670" s="1"/>
      <c r="GX670" s="1"/>
      <c r="GY670" s="1"/>
      <c r="GZ670" s="1"/>
      <c r="HA670" s="1"/>
      <c r="HB670" s="1"/>
      <c r="HC670" s="1"/>
      <c r="HD670" s="1"/>
      <c r="HE670" s="1"/>
      <c r="HF670" s="1"/>
      <c r="HG670" s="1"/>
      <c r="HH670" s="1"/>
      <c r="HI670" s="1"/>
      <c r="HJ670" s="1"/>
    </row>
    <row r="671" spans="1:218" s="4" customFormat="1">
      <c r="A671" s="6"/>
      <c r="B671" s="6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173"/>
      <c r="U671" s="2"/>
      <c r="V671" s="68"/>
      <c r="W671" s="120"/>
      <c r="X671" s="104"/>
      <c r="Y671" s="104"/>
      <c r="Z671" s="68"/>
      <c r="AA671" s="68"/>
      <c r="AB671" s="68"/>
      <c r="AC671" s="68"/>
      <c r="AD671" s="66"/>
      <c r="AE671" s="303"/>
      <c r="AF671" s="68"/>
      <c r="AG671" s="66"/>
      <c r="AH671" s="120"/>
      <c r="AI671" s="66"/>
      <c r="AJ671" s="66"/>
      <c r="AK671" s="66"/>
      <c r="AL671" s="66"/>
      <c r="AM671" s="66"/>
      <c r="AN671" s="2"/>
      <c r="AO671" s="2"/>
      <c r="AP671" s="2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  <c r="GW671" s="1"/>
      <c r="GX671" s="1"/>
      <c r="GY671" s="1"/>
      <c r="GZ671" s="1"/>
      <c r="HA671" s="1"/>
      <c r="HB671" s="1"/>
      <c r="HC671" s="1"/>
      <c r="HD671" s="1"/>
      <c r="HE671" s="1"/>
      <c r="HF671" s="1"/>
      <c r="HG671" s="1"/>
      <c r="HH671" s="1"/>
      <c r="HI671" s="1"/>
      <c r="HJ671" s="1"/>
    </row>
    <row r="672" spans="1:218" s="4" customFormat="1">
      <c r="A672" s="6"/>
      <c r="B672" s="6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173"/>
      <c r="U672" s="2"/>
      <c r="V672" s="68"/>
      <c r="W672" s="120"/>
      <c r="X672" s="104"/>
      <c r="Y672" s="104"/>
      <c r="Z672" s="68"/>
      <c r="AA672" s="68"/>
      <c r="AB672" s="68"/>
      <c r="AC672" s="68"/>
      <c r="AD672" s="66"/>
      <c r="AE672" s="303"/>
      <c r="AF672" s="68"/>
      <c r="AG672" s="66"/>
      <c r="AH672" s="120"/>
      <c r="AI672" s="66"/>
      <c r="AJ672" s="66"/>
      <c r="AK672" s="66"/>
      <c r="AL672" s="66"/>
      <c r="AM672" s="66"/>
      <c r="AN672" s="2"/>
      <c r="AO672" s="2"/>
      <c r="AP672" s="2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  <c r="GW672" s="1"/>
      <c r="GX672" s="1"/>
      <c r="GY672" s="1"/>
      <c r="GZ672" s="1"/>
      <c r="HA672" s="1"/>
      <c r="HB672" s="1"/>
      <c r="HC672" s="1"/>
      <c r="HD672" s="1"/>
      <c r="HE672" s="1"/>
      <c r="HF672" s="1"/>
      <c r="HG672" s="1"/>
      <c r="HH672" s="1"/>
      <c r="HI672" s="1"/>
      <c r="HJ672" s="1"/>
    </row>
    <row r="673" spans="1:218" s="4" customFormat="1">
      <c r="A673" s="6"/>
      <c r="B673" s="6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173"/>
      <c r="U673" s="2"/>
      <c r="V673" s="68"/>
      <c r="W673" s="120"/>
      <c r="X673" s="104"/>
      <c r="Y673" s="104"/>
      <c r="Z673" s="68"/>
      <c r="AA673" s="68"/>
      <c r="AB673" s="68"/>
      <c r="AC673" s="68"/>
      <c r="AD673" s="66"/>
      <c r="AE673" s="303"/>
      <c r="AF673" s="68"/>
      <c r="AG673" s="66"/>
      <c r="AH673" s="120"/>
      <c r="AI673" s="66"/>
      <c r="AJ673" s="66"/>
      <c r="AK673" s="66"/>
      <c r="AL673" s="66"/>
      <c r="AM673" s="66"/>
      <c r="AN673" s="2"/>
      <c r="AO673" s="2"/>
      <c r="AP673" s="2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  <c r="GW673" s="1"/>
      <c r="GX673" s="1"/>
      <c r="GY673" s="1"/>
      <c r="GZ673" s="1"/>
      <c r="HA673" s="1"/>
      <c r="HB673" s="1"/>
      <c r="HC673" s="1"/>
      <c r="HD673" s="1"/>
      <c r="HE673" s="1"/>
      <c r="HF673" s="1"/>
      <c r="HG673" s="1"/>
      <c r="HH673" s="1"/>
      <c r="HI673" s="1"/>
      <c r="HJ673" s="1"/>
    </row>
    <row r="674" spans="1:218" s="4" customFormat="1">
      <c r="A674" s="6"/>
      <c r="B674" s="6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173"/>
      <c r="U674" s="2"/>
      <c r="V674" s="68"/>
      <c r="W674" s="120"/>
      <c r="X674" s="104"/>
      <c r="Y674" s="104"/>
      <c r="Z674" s="68"/>
      <c r="AA674" s="68"/>
      <c r="AB674" s="68"/>
      <c r="AC674" s="68"/>
      <c r="AD674" s="66"/>
      <c r="AE674" s="303"/>
      <c r="AF674" s="68"/>
      <c r="AG674" s="66"/>
      <c r="AH674" s="120"/>
      <c r="AI674" s="66"/>
      <c r="AJ674" s="66"/>
      <c r="AK674" s="66"/>
      <c r="AL674" s="66"/>
      <c r="AM674" s="66"/>
      <c r="AN674" s="2"/>
      <c r="AO674" s="2"/>
      <c r="AP674" s="2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  <c r="GW674" s="1"/>
      <c r="GX674" s="1"/>
      <c r="GY674" s="1"/>
      <c r="GZ674" s="1"/>
      <c r="HA674" s="1"/>
      <c r="HB674" s="1"/>
      <c r="HC674" s="1"/>
      <c r="HD674" s="1"/>
      <c r="HE674" s="1"/>
      <c r="HF674" s="1"/>
      <c r="HG674" s="1"/>
      <c r="HH674" s="1"/>
      <c r="HI674" s="1"/>
      <c r="HJ674" s="1"/>
    </row>
    <row r="675" spans="1:218" s="4" customFormat="1">
      <c r="A675" s="6"/>
      <c r="B675" s="6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173"/>
      <c r="U675" s="2"/>
      <c r="V675" s="68"/>
      <c r="W675" s="120"/>
      <c r="X675" s="104"/>
      <c r="Y675" s="104"/>
      <c r="Z675" s="68"/>
      <c r="AA675" s="68"/>
      <c r="AB675" s="68"/>
      <c r="AC675" s="68"/>
      <c r="AD675" s="66"/>
      <c r="AE675" s="303"/>
      <c r="AF675" s="68"/>
      <c r="AG675" s="66"/>
      <c r="AH675" s="120"/>
      <c r="AI675" s="66"/>
      <c r="AJ675" s="66"/>
      <c r="AK675" s="66"/>
      <c r="AL675" s="66"/>
      <c r="AM675" s="66"/>
      <c r="AN675" s="2"/>
      <c r="AO675" s="2"/>
      <c r="AP675" s="2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  <c r="GW675" s="1"/>
      <c r="GX675" s="1"/>
      <c r="GY675" s="1"/>
      <c r="GZ675" s="1"/>
      <c r="HA675" s="1"/>
      <c r="HB675" s="1"/>
      <c r="HC675" s="1"/>
      <c r="HD675" s="1"/>
      <c r="HE675" s="1"/>
      <c r="HF675" s="1"/>
      <c r="HG675" s="1"/>
      <c r="HH675" s="1"/>
      <c r="HI675" s="1"/>
      <c r="HJ675" s="1"/>
    </row>
    <row r="676" spans="1:218" s="4" customFormat="1">
      <c r="A676" s="6"/>
      <c r="B676" s="6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173"/>
      <c r="U676" s="2"/>
      <c r="V676" s="68"/>
      <c r="W676" s="120"/>
      <c r="X676" s="104"/>
      <c r="Y676" s="104"/>
      <c r="Z676" s="68"/>
      <c r="AA676" s="68"/>
      <c r="AB676" s="68"/>
      <c r="AC676" s="68"/>
      <c r="AD676" s="66"/>
      <c r="AE676" s="303"/>
      <c r="AF676" s="68"/>
      <c r="AG676" s="66"/>
      <c r="AH676" s="120"/>
      <c r="AI676" s="66"/>
      <c r="AJ676" s="66"/>
      <c r="AK676" s="66"/>
      <c r="AL676" s="66"/>
      <c r="AM676" s="66"/>
      <c r="AN676" s="2"/>
      <c r="AO676" s="2"/>
      <c r="AP676" s="2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  <c r="GW676" s="1"/>
      <c r="GX676" s="1"/>
      <c r="GY676" s="1"/>
      <c r="GZ676" s="1"/>
      <c r="HA676" s="1"/>
      <c r="HB676" s="1"/>
      <c r="HC676" s="1"/>
      <c r="HD676" s="1"/>
      <c r="HE676" s="1"/>
      <c r="HF676" s="1"/>
      <c r="HG676" s="1"/>
      <c r="HH676" s="1"/>
      <c r="HI676" s="1"/>
      <c r="HJ676" s="1"/>
    </row>
    <row r="677" spans="1:218" s="4" customFormat="1">
      <c r="A677" s="6"/>
      <c r="B677" s="6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173"/>
      <c r="U677" s="2"/>
      <c r="V677" s="68"/>
      <c r="W677" s="120"/>
      <c r="X677" s="104"/>
      <c r="Y677" s="104"/>
      <c r="Z677" s="68"/>
      <c r="AA677" s="68"/>
      <c r="AB677" s="68"/>
      <c r="AC677" s="68"/>
      <c r="AD677" s="66"/>
      <c r="AE677" s="303"/>
      <c r="AF677" s="68"/>
      <c r="AG677" s="66"/>
      <c r="AH677" s="120"/>
      <c r="AI677" s="66"/>
      <c r="AJ677" s="66"/>
      <c r="AK677" s="66"/>
      <c r="AL677" s="66"/>
      <c r="AM677" s="66"/>
      <c r="AN677" s="2"/>
      <c r="AO677" s="2"/>
      <c r="AP677" s="2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  <c r="GW677" s="1"/>
      <c r="GX677" s="1"/>
      <c r="GY677" s="1"/>
      <c r="GZ677" s="1"/>
      <c r="HA677" s="1"/>
      <c r="HB677" s="1"/>
      <c r="HC677" s="1"/>
      <c r="HD677" s="1"/>
      <c r="HE677" s="1"/>
      <c r="HF677" s="1"/>
      <c r="HG677" s="1"/>
      <c r="HH677" s="1"/>
      <c r="HI677" s="1"/>
      <c r="HJ677" s="1"/>
    </row>
    <row r="678" spans="1:218" s="4" customFormat="1">
      <c r="A678" s="6"/>
      <c r="B678" s="6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173"/>
      <c r="U678" s="2"/>
      <c r="V678" s="68"/>
      <c r="W678" s="120"/>
      <c r="X678" s="104"/>
      <c r="Y678" s="104"/>
      <c r="Z678" s="68"/>
      <c r="AA678" s="68"/>
      <c r="AB678" s="68"/>
      <c r="AC678" s="68"/>
      <c r="AD678" s="66"/>
      <c r="AE678" s="303"/>
      <c r="AF678" s="68"/>
      <c r="AG678" s="66"/>
      <c r="AH678" s="120"/>
      <c r="AI678" s="66"/>
      <c r="AJ678" s="66"/>
      <c r="AK678" s="66"/>
      <c r="AL678" s="66"/>
      <c r="AM678" s="66"/>
      <c r="AN678" s="2"/>
      <c r="AO678" s="2"/>
      <c r="AP678" s="2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  <c r="GV678" s="1"/>
      <c r="GW678" s="1"/>
      <c r="GX678" s="1"/>
      <c r="GY678" s="1"/>
      <c r="GZ678" s="1"/>
      <c r="HA678" s="1"/>
      <c r="HB678" s="1"/>
      <c r="HC678" s="1"/>
      <c r="HD678" s="1"/>
      <c r="HE678" s="1"/>
      <c r="HF678" s="1"/>
      <c r="HG678" s="1"/>
      <c r="HH678" s="1"/>
      <c r="HI678" s="1"/>
      <c r="HJ678" s="1"/>
    </row>
    <row r="679" spans="1:218" s="4" customFormat="1">
      <c r="A679" s="6"/>
      <c r="B679" s="6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173"/>
      <c r="U679" s="2"/>
      <c r="V679" s="68"/>
      <c r="W679" s="120"/>
      <c r="X679" s="104"/>
      <c r="Y679" s="104"/>
      <c r="Z679" s="68"/>
      <c r="AA679" s="68"/>
      <c r="AB679" s="68"/>
      <c r="AC679" s="68"/>
      <c r="AD679" s="66"/>
      <c r="AE679" s="303"/>
      <c r="AF679" s="68"/>
      <c r="AG679" s="66"/>
      <c r="AH679" s="120"/>
      <c r="AI679" s="66"/>
      <c r="AJ679" s="66"/>
      <c r="AK679" s="66"/>
      <c r="AL679" s="66"/>
      <c r="AM679" s="66"/>
      <c r="AN679" s="2"/>
      <c r="AO679" s="2"/>
      <c r="AP679" s="2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  <c r="GW679" s="1"/>
      <c r="GX679" s="1"/>
      <c r="GY679" s="1"/>
      <c r="GZ679" s="1"/>
      <c r="HA679" s="1"/>
      <c r="HB679" s="1"/>
      <c r="HC679" s="1"/>
      <c r="HD679" s="1"/>
      <c r="HE679" s="1"/>
      <c r="HF679" s="1"/>
      <c r="HG679" s="1"/>
      <c r="HH679" s="1"/>
      <c r="HI679" s="1"/>
      <c r="HJ679" s="1"/>
    </row>
    <row r="680" spans="1:218" s="4" customFormat="1">
      <c r="A680" s="6"/>
      <c r="B680" s="6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173"/>
      <c r="U680" s="2"/>
      <c r="V680" s="68"/>
      <c r="W680" s="120"/>
      <c r="X680" s="104"/>
      <c r="Y680" s="104"/>
      <c r="Z680" s="68"/>
      <c r="AA680" s="68"/>
      <c r="AB680" s="68"/>
      <c r="AC680" s="68"/>
      <c r="AD680" s="66"/>
      <c r="AE680" s="303"/>
      <c r="AF680" s="68"/>
      <c r="AG680" s="66"/>
      <c r="AH680" s="120"/>
      <c r="AI680" s="66"/>
      <c r="AJ680" s="66"/>
      <c r="AK680" s="66"/>
      <c r="AL680" s="66"/>
      <c r="AM680" s="66"/>
      <c r="AN680" s="2"/>
      <c r="AO680" s="2"/>
      <c r="AP680" s="2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  <c r="GV680" s="1"/>
      <c r="GW680" s="1"/>
      <c r="GX680" s="1"/>
      <c r="GY680" s="1"/>
      <c r="GZ680" s="1"/>
      <c r="HA680" s="1"/>
      <c r="HB680" s="1"/>
      <c r="HC680" s="1"/>
      <c r="HD680" s="1"/>
      <c r="HE680" s="1"/>
      <c r="HF680" s="1"/>
      <c r="HG680" s="1"/>
      <c r="HH680" s="1"/>
      <c r="HI680" s="1"/>
      <c r="HJ680" s="1"/>
    </row>
    <row r="681" spans="1:218" s="4" customFormat="1">
      <c r="A681" s="6"/>
      <c r="B681" s="6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173"/>
      <c r="U681" s="2"/>
      <c r="V681" s="68"/>
      <c r="W681" s="120"/>
      <c r="X681" s="104"/>
      <c r="Y681" s="104"/>
      <c r="Z681" s="68"/>
      <c r="AA681" s="68"/>
      <c r="AB681" s="68"/>
      <c r="AC681" s="68"/>
      <c r="AD681" s="66"/>
      <c r="AE681" s="303"/>
      <c r="AF681" s="68"/>
      <c r="AG681" s="66"/>
      <c r="AH681" s="120"/>
      <c r="AI681" s="66"/>
      <c r="AJ681" s="66"/>
      <c r="AK681" s="66"/>
      <c r="AL681" s="66"/>
      <c r="AM681" s="66"/>
      <c r="AN681" s="2"/>
      <c r="AO681" s="2"/>
      <c r="AP681" s="2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  <c r="GV681" s="1"/>
      <c r="GW681" s="1"/>
      <c r="GX681" s="1"/>
      <c r="GY681" s="1"/>
      <c r="GZ681" s="1"/>
      <c r="HA681" s="1"/>
      <c r="HB681" s="1"/>
      <c r="HC681" s="1"/>
      <c r="HD681" s="1"/>
      <c r="HE681" s="1"/>
      <c r="HF681" s="1"/>
      <c r="HG681" s="1"/>
      <c r="HH681" s="1"/>
      <c r="HI681" s="1"/>
      <c r="HJ681" s="1"/>
    </row>
    <row r="682" spans="1:218" s="4" customFormat="1">
      <c r="A682" s="6"/>
      <c r="B682" s="6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173"/>
      <c r="U682" s="2"/>
      <c r="V682" s="68"/>
      <c r="W682" s="120"/>
      <c r="X682" s="104"/>
      <c r="Y682" s="104"/>
      <c r="Z682" s="68"/>
      <c r="AA682" s="68"/>
      <c r="AB682" s="68"/>
      <c r="AC682" s="68"/>
      <c r="AD682" s="66"/>
      <c r="AE682" s="303"/>
      <c r="AF682" s="68"/>
      <c r="AG682" s="66"/>
      <c r="AH682" s="120"/>
      <c r="AI682" s="66"/>
      <c r="AJ682" s="66"/>
      <c r="AK682" s="66"/>
      <c r="AL682" s="66"/>
      <c r="AM682" s="66"/>
      <c r="AN682" s="2"/>
      <c r="AO682" s="2"/>
      <c r="AP682" s="2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  <c r="GV682" s="1"/>
      <c r="GW682" s="1"/>
      <c r="GX682" s="1"/>
      <c r="GY682" s="1"/>
      <c r="GZ682" s="1"/>
      <c r="HA682" s="1"/>
      <c r="HB682" s="1"/>
      <c r="HC682" s="1"/>
      <c r="HD682" s="1"/>
      <c r="HE682" s="1"/>
      <c r="HF682" s="1"/>
      <c r="HG682" s="1"/>
      <c r="HH682" s="1"/>
      <c r="HI682" s="1"/>
      <c r="HJ682" s="1"/>
    </row>
    <row r="683" spans="1:218" s="4" customFormat="1">
      <c r="A683" s="6"/>
      <c r="B683" s="6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173"/>
      <c r="U683" s="2"/>
      <c r="V683" s="68"/>
      <c r="W683" s="120"/>
      <c r="X683" s="104"/>
      <c r="Y683" s="104"/>
      <c r="Z683" s="68"/>
      <c r="AA683" s="68"/>
      <c r="AB683" s="68"/>
      <c r="AC683" s="68"/>
      <c r="AD683" s="66"/>
      <c r="AE683" s="303"/>
      <c r="AF683" s="68"/>
      <c r="AG683" s="66"/>
      <c r="AH683" s="120"/>
      <c r="AI683" s="66"/>
      <c r="AJ683" s="66"/>
      <c r="AK683" s="66"/>
      <c r="AL683" s="66"/>
      <c r="AM683" s="66"/>
      <c r="AN683" s="2"/>
      <c r="AO683" s="2"/>
      <c r="AP683" s="2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  <c r="GW683" s="1"/>
      <c r="GX683" s="1"/>
      <c r="GY683" s="1"/>
      <c r="GZ683" s="1"/>
      <c r="HA683" s="1"/>
      <c r="HB683" s="1"/>
      <c r="HC683" s="1"/>
      <c r="HD683" s="1"/>
      <c r="HE683" s="1"/>
      <c r="HF683" s="1"/>
      <c r="HG683" s="1"/>
      <c r="HH683" s="1"/>
      <c r="HI683" s="1"/>
      <c r="HJ683" s="1"/>
    </row>
    <row r="684" spans="1:218" s="4" customFormat="1">
      <c r="A684" s="6"/>
      <c r="B684" s="6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173"/>
      <c r="U684" s="2"/>
      <c r="V684" s="68"/>
      <c r="W684" s="120"/>
      <c r="X684" s="104"/>
      <c r="Y684" s="104"/>
      <c r="Z684" s="68"/>
      <c r="AA684" s="68"/>
      <c r="AB684" s="68"/>
      <c r="AC684" s="68"/>
      <c r="AD684" s="66"/>
      <c r="AE684" s="303"/>
      <c r="AF684" s="68"/>
      <c r="AG684" s="66"/>
      <c r="AH684" s="120"/>
      <c r="AI684" s="66"/>
      <c r="AJ684" s="66"/>
      <c r="AK684" s="66"/>
      <c r="AL684" s="66"/>
      <c r="AM684" s="66"/>
      <c r="AN684" s="2"/>
      <c r="AO684" s="2"/>
      <c r="AP684" s="2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  <c r="GW684" s="1"/>
      <c r="GX684" s="1"/>
      <c r="GY684" s="1"/>
      <c r="GZ684" s="1"/>
      <c r="HA684" s="1"/>
      <c r="HB684" s="1"/>
      <c r="HC684" s="1"/>
      <c r="HD684" s="1"/>
      <c r="HE684" s="1"/>
      <c r="HF684" s="1"/>
      <c r="HG684" s="1"/>
      <c r="HH684" s="1"/>
      <c r="HI684" s="1"/>
      <c r="HJ684" s="1"/>
    </row>
    <row r="685" spans="1:218" s="4" customFormat="1">
      <c r="A685" s="6"/>
      <c r="B685" s="6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173"/>
      <c r="U685" s="2"/>
      <c r="V685" s="68"/>
      <c r="W685" s="120"/>
      <c r="X685" s="104"/>
      <c r="Y685" s="104"/>
      <c r="Z685" s="68"/>
      <c r="AA685" s="68"/>
      <c r="AB685" s="68"/>
      <c r="AC685" s="68"/>
      <c r="AD685" s="66"/>
      <c r="AE685" s="303"/>
      <c r="AF685" s="68"/>
      <c r="AG685" s="66"/>
      <c r="AH685" s="120"/>
      <c r="AI685" s="66"/>
      <c r="AJ685" s="66"/>
      <c r="AK685" s="66"/>
      <c r="AL685" s="66"/>
      <c r="AM685" s="66"/>
      <c r="AN685" s="2"/>
      <c r="AO685" s="2"/>
      <c r="AP685" s="2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  <c r="GW685" s="1"/>
      <c r="GX685" s="1"/>
      <c r="GY685" s="1"/>
      <c r="GZ685" s="1"/>
      <c r="HA685" s="1"/>
      <c r="HB685" s="1"/>
      <c r="HC685" s="1"/>
      <c r="HD685" s="1"/>
      <c r="HE685" s="1"/>
      <c r="HF685" s="1"/>
      <c r="HG685" s="1"/>
      <c r="HH685" s="1"/>
      <c r="HI685" s="1"/>
      <c r="HJ685" s="1"/>
    </row>
    <row r="686" spans="1:218" s="4" customFormat="1">
      <c r="A686" s="6"/>
      <c r="B686" s="6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173"/>
      <c r="U686" s="2"/>
      <c r="V686" s="68"/>
      <c r="W686" s="120"/>
      <c r="X686" s="104"/>
      <c r="Y686" s="104"/>
      <c r="Z686" s="68"/>
      <c r="AA686" s="68"/>
      <c r="AB686" s="68"/>
      <c r="AC686" s="68"/>
      <c r="AD686" s="66"/>
      <c r="AE686" s="303"/>
      <c r="AF686" s="68"/>
      <c r="AG686" s="66"/>
      <c r="AH686" s="120"/>
      <c r="AI686" s="66"/>
      <c r="AJ686" s="66"/>
      <c r="AK686" s="66"/>
      <c r="AL686" s="66"/>
      <c r="AM686" s="66"/>
      <c r="AN686" s="2"/>
      <c r="AO686" s="2"/>
      <c r="AP686" s="2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  <c r="GW686" s="1"/>
      <c r="GX686" s="1"/>
      <c r="GY686" s="1"/>
      <c r="GZ686" s="1"/>
      <c r="HA686" s="1"/>
      <c r="HB686" s="1"/>
      <c r="HC686" s="1"/>
      <c r="HD686" s="1"/>
      <c r="HE686" s="1"/>
      <c r="HF686" s="1"/>
      <c r="HG686" s="1"/>
      <c r="HH686" s="1"/>
      <c r="HI686" s="1"/>
      <c r="HJ686" s="1"/>
    </row>
    <row r="687" spans="1:218" s="4" customFormat="1">
      <c r="A687" s="6"/>
      <c r="B687" s="6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173"/>
      <c r="U687" s="2"/>
      <c r="V687" s="68"/>
      <c r="W687" s="120"/>
      <c r="X687" s="104"/>
      <c r="Y687" s="104"/>
      <c r="Z687" s="68"/>
      <c r="AA687" s="68"/>
      <c r="AB687" s="68"/>
      <c r="AC687" s="68"/>
      <c r="AD687" s="66"/>
      <c r="AE687" s="303"/>
      <c r="AF687" s="68"/>
      <c r="AG687" s="66"/>
      <c r="AH687" s="120"/>
      <c r="AI687" s="66"/>
      <c r="AJ687" s="66"/>
      <c r="AK687" s="66"/>
      <c r="AL687" s="66"/>
      <c r="AM687" s="66"/>
      <c r="AN687" s="2"/>
      <c r="AO687" s="2"/>
      <c r="AP687" s="2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  <c r="GW687" s="1"/>
      <c r="GX687" s="1"/>
      <c r="GY687" s="1"/>
      <c r="GZ687" s="1"/>
      <c r="HA687" s="1"/>
      <c r="HB687" s="1"/>
      <c r="HC687" s="1"/>
      <c r="HD687" s="1"/>
      <c r="HE687" s="1"/>
      <c r="HF687" s="1"/>
      <c r="HG687" s="1"/>
      <c r="HH687" s="1"/>
      <c r="HI687" s="1"/>
      <c r="HJ687" s="1"/>
    </row>
    <row r="688" spans="1:218" s="4" customFormat="1">
      <c r="A688" s="6"/>
      <c r="B688" s="6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173"/>
      <c r="U688" s="2"/>
      <c r="V688" s="68"/>
      <c r="W688" s="120"/>
      <c r="X688" s="104"/>
      <c r="Y688" s="104"/>
      <c r="Z688" s="68"/>
      <c r="AA688" s="68"/>
      <c r="AB688" s="68"/>
      <c r="AC688" s="68"/>
      <c r="AD688" s="66"/>
      <c r="AE688" s="303"/>
      <c r="AF688" s="68"/>
      <c r="AG688" s="66"/>
      <c r="AH688" s="120"/>
      <c r="AI688" s="66"/>
      <c r="AJ688" s="66"/>
      <c r="AK688" s="66"/>
      <c r="AL688" s="66"/>
      <c r="AM688" s="66"/>
      <c r="AN688" s="2"/>
      <c r="AO688" s="2"/>
      <c r="AP688" s="2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  <c r="GW688" s="1"/>
      <c r="GX688" s="1"/>
      <c r="GY688" s="1"/>
      <c r="GZ688" s="1"/>
      <c r="HA688" s="1"/>
      <c r="HB688" s="1"/>
      <c r="HC688" s="1"/>
      <c r="HD688" s="1"/>
      <c r="HE688" s="1"/>
      <c r="HF688" s="1"/>
      <c r="HG688" s="1"/>
      <c r="HH688" s="1"/>
      <c r="HI688" s="1"/>
      <c r="HJ688" s="1"/>
    </row>
    <row r="689" spans="1:218" s="4" customFormat="1">
      <c r="A689" s="6"/>
      <c r="B689" s="6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173"/>
      <c r="U689" s="2"/>
      <c r="V689" s="68"/>
      <c r="W689" s="120"/>
      <c r="X689" s="104"/>
      <c r="Y689" s="104"/>
      <c r="Z689" s="68"/>
      <c r="AA689" s="68"/>
      <c r="AB689" s="68"/>
      <c r="AC689" s="68"/>
      <c r="AD689" s="66"/>
      <c r="AE689" s="303"/>
      <c r="AF689" s="68"/>
      <c r="AG689" s="66"/>
      <c r="AH689" s="120"/>
      <c r="AI689" s="66"/>
      <c r="AJ689" s="66"/>
      <c r="AK689" s="66"/>
      <c r="AL689" s="66"/>
      <c r="AM689" s="66"/>
      <c r="AN689" s="2"/>
      <c r="AO689" s="2"/>
      <c r="AP689" s="2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  <c r="GW689" s="1"/>
      <c r="GX689" s="1"/>
      <c r="GY689" s="1"/>
      <c r="GZ689" s="1"/>
      <c r="HA689" s="1"/>
      <c r="HB689" s="1"/>
      <c r="HC689" s="1"/>
      <c r="HD689" s="1"/>
      <c r="HE689" s="1"/>
      <c r="HF689" s="1"/>
      <c r="HG689" s="1"/>
      <c r="HH689" s="1"/>
      <c r="HI689" s="1"/>
      <c r="HJ689" s="1"/>
    </row>
    <row r="690" spans="1:218" s="4" customFormat="1">
      <c r="A690" s="6"/>
      <c r="B690" s="6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173"/>
      <c r="U690" s="2"/>
      <c r="V690" s="68"/>
      <c r="W690" s="120"/>
      <c r="X690" s="104"/>
      <c r="Y690" s="104"/>
      <c r="Z690" s="68"/>
      <c r="AA690" s="68"/>
      <c r="AB690" s="68"/>
      <c r="AC690" s="68"/>
      <c r="AD690" s="66"/>
      <c r="AE690" s="303"/>
      <c r="AF690" s="68"/>
      <c r="AG690" s="66"/>
      <c r="AH690" s="120"/>
      <c r="AI690" s="66"/>
      <c r="AJ690" s="66"/>
      <c r="AK690" s="66"/>
      <c r="AL690" s="66"/>
      <c r="AM690" s="66"/>
      <c r="AN690" s="2"/>
      <c r="AO690" s="2"/>
      <c r="AP690" s="2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  <c r="GW690" s="1"/>
      <c r="GX690" s="1"/>
      <c r="GY690" s="1"/>
      <c r="GZ690" s="1"/>
      <c r="HA690" s="1"/>
      <c r="HB690" s="1"/>
      <c r="HC690" s="1"/>
      <c r="HD690" s="1"/>
      <c r="HE690" s="1"/>
      <c r="HF690" s="1"/>
      <c r="HG690" s="1"/>
      <c r="HH690" s="1"/>
      <c r="HI690" s="1"/>
      <c r="HJ690" s="1"/>
    </row>
    <row r="691" spans="1:218" s="4" customFormat="1">
      <c r="A691" s="6"/>
      <c r="B691" s="6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173"/>
      <c r="U691" s="2"/>
      <c r="V691" s="68"/>
      <c r="W691" s="120"/>
      <c r="X691" s="104"/>
      <c r="Y691" s="104"/>
      <c r="Z691" s="68"/>
      <c r="AA691" s="68"/>
      <c r="AB691" s="68"/>
      <c r="AC691" s="68"/>
      <c r="AD691" s="66"/>
      <c r="AE691" s="303"/>
      <c r="AF691" s="68"/>
      <c r="AG691" s="66"/>
      <c r="AH691" s="120"/>
      <c r="AI691" s="66"/>
      <c r="AJ691" s="66"/>
      <c r="AK691" s="66"/>
      <c r="AL691" s="66"/>
      <c r="AM691" s="66"/>
      <c r="AN691" s="2"/>
      <c r="AO691" s="2"/>
      <c r="AP691" s="2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  <c r="GW691" s="1"/>
      <c r="GX691" s="1"/>
      <c r="GY691" s="1"/>
      <c r="GZ691" s="1"/>
      <c r="HA691" s="1"/>
      <c r="HB691" s="1"/>
      <c r="HC691" s="1"/>
      <c r="HD691" s="1"/>
      <c r="HE691" s="1"/>
      <c r="HF691" s="1"/>
      <c r="HG691" s="1"/>
      <c r="HH691" s="1"/>
      <c r="HI691" s="1"/>
      <c r="HJ691" s="1"/>
    </row>
    <row r="692" spans="1:218" s="4" customFormat="1">
      <c r="A692" s="6"/>
      <c r="B692" s="6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173"/>
      <c r="U692" s="2"/>
      <c r="V692" s="68"/>
      <c r="W692" s="120"/>
      <c r="X692" s="104"/>
      <c r="Y692" s="104"/>
      <c r="Z692" s="68"/>
      <c r="AA692" s="68"/>
      <c r="AB692" s="68"/>
      <c r="AC692" s="68"/>
      <c r="AD692" s="66"/>
      <c r="AE692" s="303"/>
      <c r="AF692" s="68"/>
      <c r="AG692" s="66"/>
      <c r="AH692" s="120"/>
      <c r="AI692" s="66"/>
      <c r="AJ692" s="66"/>
      <c r="AK692" s="66"/>
      <c r="AL692" s="66"/>
      <c r="AM692" s="66"/>
      <c r="AN692" s="2"/>
      <c r="AO692" s="2"/>
      <c r="AP692" s="2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  <c r="GW692" s="1"/>
      <c r="GX692" s="1"/>
      <c r="GY692" s="1"/>
      <c r="GZ692" s="1"/>
      <c r="HA692" s="1"/>
      <c r="HB692" s="1"/>
      <c r="HC692" s="1"/>
      <c r="HD692" s="1"/>
      <c r="HE692" s="1"/>
      <c r="HF692" s="1"/>
      <c r="HG692" s="1"/>
      <c r="HH692" s="1"/>
      <c r="HI692" s="1"/>
      <c r="HJ692" s="1"/>
    </row>
    <row r="693" spans="1:218" s="4" customFormat="1">
      <c r="A693" s="6"/>
      <c r="B693" s="6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173"/>
      <c r="U693" s="2"/>
      <c r="V693" s="68"/>
      <c r="W693" s="120"/>
      <c r="X693" s="104"/>
      <c r="Y693" s="104"/>
      <c r="Z693" s="68"/>
      <c r="AA693" s="68"/>
      <c r="AB693" s="68"/>
      <c r="AC693" s="68"/>
      <c r="AD693" s="66"/>
      <c r="AE693" s="303"/>
      <c r="AF693" s="68"/>
      <c r="AG693" s="66"/>
      <c r="AH693" s="120"/>
      <c r="AI693" s="66"/>
      <c r="AJ693" s="66"/>
      <c r="AK693" s="66"/>
      <c r="AL693" s="66"/>
      <c r="AM693" s="66"/>
      <c r="AN693" s="2"/>
      <c r="AO693" s="2"/>
      <c r="AP693" s="2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  <c r="GW693" s="1"/>
      <c r="GX693" s="1"/>
      <c r="GY693" s="1"/>
      <c r="GZ693" s="1"/>
      <c r="HA693" s="1"/>
      <c r="HB693" s="1"/>
      <c r="HC693" s="1"/>
      <c r="HD693" s="1"/>
      <c r="HE693" s="1"/>
      <c r="HF693" s="1"/>
      <c r="HG693" s="1"/>
      <c r="HH693" s="1"/>
      <c r="HI693" s="1"/>
      <c r="HJ693" s="1"/>
    </row>
    <row r="694" spans="1:218" s="4" customFormat="1">
      <c r="A694" s="6"/>
      <c r="B694" s="6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173"/>
      <c r="U694" s="2"/>
      <c r="V694" s="68"/>
      <c r="W694" s="120"/>
      <c r="X694" s="104"/>
      <c r="Y694" s="104"/>
      <c r="Z694" s="68"/>
      <c r="AA694" s="68"/>
      <c r="AB694" s="68"/>
      <c r="AC694" s="68"/>
      <c r="AD694" s="66"/>
      <c r="AE694" s="303"/>
      <c r="AF694" s="68"/>
      <c r="AG694" s="66"/>
      <c r="AH694" s="120"/>
      <c r="AI694" s="66"/>
      <c r="AJ694" s="66"/>
      <c r="AK694" s="66"/>
      <c r="AL694" s="66"/>
      <c r="AM694" s="66"/>
      <c r="AN694" s="2"/>
      <c r="AO694" s="2"/>
      <c r="AP694" s="2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  <c r="GW694" s="1"/>
      <c r="GX694" s="1"/>
      <c r="GY694" s="1"/>
      <c r="GZ694" s="1"/>
      <c r="HA694" s="1"/>
      <c r="HB694" s="1"/>
      <c r="HC694" s="1"/>
      <c r="HD694" s="1"/>
      <c r="HE694" s="1"/>
      <c r="HF694" s="1"/>
      <c r="HG694" s="1"/>
      <c r="HH694" s="1"/>
      <c r="HI694" s="1"/>
      <c r="HJ694" s="1"/>
    </row>
    <row r="695" spans="1:218" s="4" customFormat="1">
      <c r="A695" s="6"/>
      <c r="B695" s="6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173"/>
      <c r="U695" s="2"/>
      <c r="V695" s="68"/>
      <c r="W695" s="120"/>
      <c r="X695" s="104"/>
      <c r="Y695" s="104"/>
      <c r="Z695" s="68"/>
      <c r="AA695" s="68"/>
      <c r="AB695" s="68"/>
      <c r="AC695" s="68"/>
      <c r="AD695" s="66"/>
      <c r="AE695" s="303"/>
      <c r="AF695" s="68"/>
      <c r="AG695" s="66"/>
      <c r="AH695" s="120"/>
      <c r="AI695" s="66"/>
      <c r="AJ695" s="66"/>
      <c r="AK695" s="66"/>
      <c r="AL695" s="66"/>
      <c r="AM695" s="66"/>
      <c r="AN695" s="2"/>
      <c r="AO695" s="2"/>
      <c r="AP695" s="2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  <c r="GW695" s="1"/>
      <c r="GX695" s="1"/>
      <c r="GY695" s="1"/>
      <c r="GZ695" s="1"/>
      <c r="HA695" s="1"/>
      <c r="HB695" s="1"/>
      <c r="HC695" s="1"/>
      <c r="HD695" s="1"/>
      <c r="HE695" s="1"/>
      <c r="HF695" s="1"/>
      <c r="HG695" s="1"/>
      <c r="HH695" s="1"/>
      <c r="HI695" s="1"/>
      <c r="HJ695" s="1"/>
    </row>
    <row r="696" spans="1:218" s="4" customFormat="1">
      <c r="A696" s="6"/>
      <c r="B696" s="6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173"/>
      <c r="U696" s="2"/>
      <c r="V696" s="68"/>
      <c r="W696" s="120"/>
      <c r="X696" s="104"/>
      <c r="Y696" s="104"/>
      <c r="Z696" s="68"/>
      <c r="AA696" s="68"/>
      <c r="AB696" s="68"/>
      <c r="AC696" s="68"/>
      <c r="AD696" s="66"/>
      <c r="AE696" s="303"/>
      <c r="AF696" s="68"/>
      <c r="AG696" s="66"/>
      <c r="AH696" s="120"/>
      <c r="AI696" s="66"/>
      <c r="AJ696" s="66"/>
      <c r="AK696" s="66"/>
      <c r="AL696" s="66"/>
      <c r="AM696" s="66"/>
      <c r="AN696" s="2"/>
      <c r="AO696" s="2"/>
      <c r="AP696" s="2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  <c r="GW696" s="1"/>
      <c r="GX696" s="1"/>
      <c r="GY696" s="1"/>
      <c r="GZ696" s="1"/>
      <c r="HA696" s="1"/>
      <c r="HB696" s="1"/>
      <c r="HC696" s="1"/>
      <c r="HD696" s="1"/>
      <c r="HE696" s="1"/>
      <c r="HF696" s="1"/>
      <c r="HG696" s="1"/>
      <c r="HH696" s="1"/>
      <c r="HI696" s="1"/>
      <c r="HJ696" s="1"/>
    </row>
    <row r="697" spans="1:218" s="4" customFormat="1">
      <c r="A697" s="6"/>
      <c r="B697" s="6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173"/>
      <c r="U697" s="2"/>
      <c r="V697" s="68"/>
      <c r="W697" s="120"/>
      <c r="X697" s="104"/>
      <c r="Y697" s="104"/>
      <c r="Z697" s="68"/>
      <c r="AA697" s="68"/>
      <c r="AB697" s="68"/>
      <c r="AC697" s="68"/>
      <c r="AD697" s="66"/>
      <c r="AE697" s="303"/>
      <c r="AF697" s="68"/>
      <c r="AG697" s="66"/>
      <c r="AH697" s="120"/>
      <c r="AI697" s="66"/>
      <c r="AJ697" s="66"/>
      <c r="AK697" s="66"/>
      <c r="AL697" s="66"/>
      <c r="AM697" s="66"/>
      <c r="AN697" s="2"/>
      <c r="AO697" s="2"/>
      <c r="AP697" s="2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  <c r="GW697" s="1"/>
      <c r="GX697" s="1"/>
      <c r="GY697" s="1"/>
      <c r="GZ697" s="1"/>
      <c r="HA697" s="1"/>
      <c r="HB697" s="1"/>
      <c r="HC697" s="1"/>
      <c r="HD697" s="1"/>
      <c r="HE697" s="1"/>
      <c r="HF697" s="1"/>
      <c r="HG697" s="1"/>
      <c r="HH697" s="1"/>
      <c r="HI697" s="1"/>
      <c r="HJ697" s="1"/>
    </row>
    <row r="698" spans="1:218" s="4" customFormat="1">
      <c r="A698" s="6"/>
      <c r="B698" s="6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173"/>
      <c r="U698" s="2"/>
      <c r="V698" s="68"/>
      <c r="W698" s="120"/>
      <c r="X698" s="104"/>
      <c r="Y698" s="104"/>
      <c r="Z698" s="68"/>
      <c r="AA698" s="68"/>
      <c r="AB698" s="68"/>
      <c r="AC698" s="68"/>
      <c r="AD698" s="66"/>
      <c r="AE698" s="303"/>
      <c r="AF698" s="68"/>
      <c r="AG698" s="66"/>
      <c r="AH698" s="120"/>
      <c r="AI698" s="66"/>
      <c r="AJ698" s="66"/>
      <c r="AK698" s="66"/>
      <c r="AL698" s="66"/>
      <c r="AM698" s="66"/>
      <c r="AN698" s="2"/>
      <c r="AO698" s="2"/>
      <c r="AP698" s="2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  <c r="GW698" s="1"/>
      <c r="GX698" s="1"/>
      <c r="GY698" s="1"/>
      <c r="GZ698" s="1"/>
      <c r="HA698" s="1"/>
      <c r="HB698" s="1"/>
      <c r="HC698" s="1"/>
      <c r="HD698" s="1"/>
      <c r="HE698" s="1"/>
      <c r="HF698" s="1"/>
      <c r="HG698" s="1"/>
      <c r="HH698" s="1"/>
      <c r="HI698" s="1"/>
      <c r="HJ698" s="1"/>
    </row>
    <row r="699" spans="1:218" s="4" customFormat="1">
      <c r="A699" s="6"/>
      <c r="B699" s="6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173"/>
      <c r="U699" s="2"/>
      <c r="V699" s="68"/>
      <c r="W699" s="120"/>
      <c r="X699" s="104"/>
      <c r="Y699" s="104"/>
      <c r="Z699" s="68"/>
      <c r="AA699" s="68"/>
      <c r="AB699" s="68"/>
      <c r="AC699" s="68"/>
      <c r="AD699" s="66"/>
      <c r="AE699" s="303"/>
      <c r="AF699" s="68"/>
      <c r="AG699" s="66"/>
      <c r="AH699" s="120"/>
      <c r="AI699" s="66"/>
      <c r="AJ699" s="66"/>
      <c r="AK699" s="66"/>
      <c r="AL699" s="66"/>
      <c r="AM699" s="66"/>
      <c r="AN699" s="2"/>
      <c r="AO699" s="2"/>
      <c r="AP699" s="2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  <c r="GW699" s="1"/>
      <c r="GX699" s="1"/>
      <c r="GY699" s="1"/>
      <c r="GZ699" s="1"/>
      <c r="HA699" s="1"/>
      <c r="HB699" s="1"/>
      <c r="HC699" s="1"/>
      <c r="HD699" s="1"/>
      <c r="HE699" s="1"/>
      <c r="HF699" s="1"/>
      <c r="HG699" s="1"/>
      <c r="HH699" s="1"/>
      <c r="HI699" s="1"/>
      <c r="HJ699" s="1"/>
    </row>
    <row r="700" spans="1:218" s="4" customFormat="1">
      <c r="A700" s="6"/>
      <c r="B700" s="6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173"/>
      <c r="U700" s="2"/>
      <c r="V700" s="68"/>
      <c r="W700" s="120"/>
      <c r="X700" s="104"/>
      <c r="Y700" s="104"/>
      <c r="Z700" s="68"/>
      <c r="AA700" s="68"/>
      <c r="AB700" s="68"/>
      <c r="AC700" s="68"/>
      <c r="AD700" s="66"/>
      <c r="AE700" s="303"/>
      <c r="AF700" s="68"/>
      <c r="AG700" s="66"/>
      <c r="AH700" s="120"/>
      <c r="AI700" s="66"/>
      <c r="AJ700" s="66"/>
      <c r="AK700" s="66"/>
      <c r="AL700" s="66"/>
      <c r="AM700" s="66"/>
      <c r="AN700" s="2"/>
      <c r="AO700" s="2"/>
      <c r="AP700" s="2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  <c r="GW700" s="1"/>
      <c r="GX700" s="1"/>
      <c r="GY700" s="1"/>
      <c r="GZ700" s="1"/>
      <c r="HA700" s="1"/>
      <c r="HB700" s="1"/>
      <c r="HC700" s="1"/>
      <c r="HD700" s="1"/>
      <c r="HE700" s="1"/>
      <c r="HF700" s="1"/>
      <c r="HG700" s="1"/>
      <c r="HH700" s="1"/>
      <c r="HI700" s="1"/>
      <c r="HJ700" s="1"/>
    </row>
    <row r="701" spans="1:218" s="4" customFormat="1">
      <c r="A701" s="6"/>
      <c r="B701" s="6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173"/>
      <c r="U701" s="2"/>
      <c r="V701" s="68"/>
      <c r="W701" s="120"/>
      <c r="X701" s="104"/>
      <c r="Y701" s="104"/>
      <c r="Z701" s="68"/>
      <c r="AA701" s="68"/>
      <c r="AB701" s="68"/>
      <c r="AC701" s="68"/>
      <c r="AD701" s="66"/>
      <c r="AE701" s="303"/>
      <c r="AF701" s="68"/>
      <c r="AG701" s="66"/>
      <c r="AH701" s="120"/>
      <c r="AI701" s="66"/>
      <c r="AJ701" s="66"/>
      <c r="AK701" s="66"/>
      <c r="AL701" s="66"/>
      <c r="AM701" s="66"/>
      <c r="AN701" s="2"/>
      <c r="AO701" s="2"/>
      <c r="AP701" s="2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  <c r="GW701" s="1"/>
      <c r="GX701" s="1"/>
      <c r="GY701" s="1"/>
      <c r="GZ701" s="1"/>
      <c r="HA701" s="1"/>
      <c r="HB701" s="1"/>
      <c r="HC701" s="1"/>
      <c r="HD701" s="1"/>
      <c r="HE701" s="1"/>
      <c r="HF701" s="1"/>
      <c r="HG701" s="1"/>
      <c r="HH701" s="1"/>
      <c r="HI701" s="1"/>
      <c r="HJ701" s="1"/>
    </row>
    <row r="702" spans="1:218" s="4" customFormat="1">
      <c r="A702" s="6"/>
      <c r="B702" s="6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173"/>
      <c r="U702" s="2"/>
      <c r="V702" s="68"/>
      <c r="W702" s="120"/>
      <c r="X702" s="104"/>
      <c r="Y702" s="104"/>
      <c r="Z702" s="68"/>
      <c r="AA702" s="68"/>
      <c r="AB702" s="68"/>
      <c r="AC702" s="68"/>
      <c r="AD702" s="66"/>
      <c r="AE702" s="303"/>
      <c r="AF702" s="68"/>
      <c r="AG702" s="66"/>
      <c r="AH702" s="120"/>
      <c r="AI702" s="66"/>
      <c r="AJ702" s="66"/>
      <c r="AK702" s="66"/>
      <c r="AL702" s="66"/>
      <c r="AM702" s="66"/>
      <c r="AN702" s="2"/>
      <c r="AO702" s="2"/>
      <c r="AP702" s="2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  <c r="GW702" s="1"/>
      <c r="GX702" s="1"/>
      <c r="GY702" s="1"/>
      <c r="GZ702" s="1"/>
      <c r="HA702" s="1"/>
      <c r="HB702" s="1"/>
      <c r="HC702" s="1"/>
      <c r="HD702" s="1"/>
      <c r="HE702" s="1"/>
      <c r="HF702" s="1"/>
      <c r="HG702" s="1"/>
      <c r="HH702" s="1"/>
      <c r="HI702" s="1"/>
      <c r="HJ702" s="1"/>
    </row>
    <row r="703" spans="1:218" s="4" customFormat="1">
      <c r="A703" s="6"/>
      <c r="B703" s="6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173"/>
      <c r="U703" s="2"/>
      <c r="V703" s="68"/>
      <c r="W703" s="120"/>
      <c r="X703" s="104"/>
      <c r="Y703" s="104"/>
      <c r="Z703" s="68"/>
      <c r="AA703" s="68"/>
      <c r="AB703" s="68"/>
      <c r="AC703" s="68"/>
      <c r="AD703" s="66"/>
      <c r="AE703" s="303"/>
      <c r="AF703" s="68"/>
      <c r="AG703" s="66"/>
      <c r="AH703" s="120"/>
      <c r="AI703" s="66"/>
      <c r="AJ703" s="66"/>
      <c r="AK703" s="66"/>
      <c r="AL703" s="66"/>
      <c r="AM703" s="66"/>
      <c r="AN703" s="2"/>
      <c r="AO703" s="2"/>
      <c r="AP703" s="2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  <c r="GW703" s="1"/>
      <c r="GX703" s="1"/>
      <c r="GY703" s="1"/>
      <c r="GZ703" s="1"/>
      <c r="HA703" s="1"/>
      <c r="HB703" s="1"/>
      <c r="HC703" s="1"/>
      <c r="HD703" s="1"/>
      <c r="HE703" s="1"/>
      <c r="HF703" s="1"/>
      <c r="HG703" s="1"/>
      <c r="HH703" s="1"/>
      <c r="HI703" s="1"/>
      <c r="HJ703" s="1"/>
    </row>
    <row r="704" spans="1:218" s="4" customFormat="1">
      <c r="A704" s="6"/>
      <c r="B704" s="6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173"/>
      <c r="U704" s="2"/>
      <c r="V704" s="68"/>
      <c r="W704" s="120"/>
      <c r="X704" s="104"/>
      <c r="Y704" s="104"/>
      <c r="Z704" s="68"/>
      <c r="AA704" s="68"/>
      <c r="AB704" s="68"/>
      <c r="AC704" s="68"/>
      <c r="AD704" s="66"/>
      <c r="AE704" s="303"/>
      <c r="AF704" s="68"/>
      <c r="AG704" s="66"/>
      <c r="AH704" s="120"/>
      <c r="AI704" s="66"/>
      <c r="AJ704" s="66"/>
      <c r="AK704" s="66"/>
      <c r="AL704" s="66"/>
      <c r="AM704" s="66"/>
      <c r="AN704" s="2"/>
      <c r="AO704" s="2"/>
      <c r="AP704" s="2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  <c r="GW704" s="1"/>
      <c r="GX704" s="1"/>
      <c r="GY704" s="1"/>
      <c r="GZ704" s="1"/>
      <c r="HA704" s="1"/>
      <c r="HB704" s="1"/>
      <c r="HC704" s="1"/>
      <c r="HD704" s="1"/>
      <c r="HE704" s="1"/>
      <c r="HF704" s="1"/>
      <c r="HG704" s="1"/>
      <c r="HH704" s="1"/>
      <c r="HI704" s="1"/>
      <c r="HJ704" s="1"/>
    </row>
    <row r="705" spans="1:218" s="4" customFormat="1">
      <c r="A705" s="6"/>
      <c r="B705" s="6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173"/>
      <c r="U705" s="2"/>
      <c r="V705" s="68"/>
      <c r="W705" s="120"/>
      <c r="X705" s="104"/>
      <c r="Y705" s="104"/>
      <c r="Z705" s="68"/>
      <c r="AA705" s="68"/>
      <c r="AB705" s="68"/>
      <c r="AC705" s="68"/>
      <c r="AD705" s="66"/>
      <c r="AE705" s="303"/>
      <c r="AF705" s="68"/>
      <c r="AG705" s="66"/>
      <c r="AH705" s="120"/>
      <c r="AI705" s="66"/>
      <c r="AJ705" s="66"/>
      <c r="AK705" s="66"/>
      <c r="AL705" s="66"/>
      <c r="AM705" s="66"/>
      <c r="AN705" s="2"/>
      <c r="AO705" s="2"/>
      <c r="AP705" s="2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  <c r="GW705" s="1"/>
      <c r="GX705" s="1"/>
      <c r="GY705" s="1"/>
      <c r="GZ705" s="1"/>
      <c r="HA705" s="1"/>
      <c r="HB705" s="1"/>
      <c r="HC705" s="1"/>
      <c r="HD705" s="1"/>
      <c r="HE705" s="1"/>
      <c r="HF705" s="1"/>
      <c r="HG705" s="1"/>
      <c r="HH705" s="1"/>
      <c r="HI705" s="1"/>
      <c r="HJ705" s="1"/>
    </row>
    <row r="706" spans="1:218" s="4" customFormat="1">
      <c r="A706" s="6"/>
      <c r="B706" s="6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173"/>
      <c r="U706" s="2"/>
      <c r="V706" s="68"/>
      <c r="W706" s="120"/>
      <c r="X706" s="104"/>
      <c r="Y706" s="104"/>
      <c r="Z706" s="68"/>
      <c r="AA706" s="68"/>
      <c r="AB706" s="68"/>
      <c r="AC706" s="68"/>
      <c r="AD706" s="66"/>
      <c r="AE706" s="303"/>
      <c r="AF706" s="68"/>
      <c r="AG706" s="66"/>
      <c r="AH706" s="120"/>
      <c r="AI706" s="66"/>
      <c r="AJ706" s="66"/>
      <c r="AK706" s="66"/>
      <c r="AL706" s="66"/>
      <c r="AM706" s="66"/>
      <c r="AN706" s="2"/>
      <c r="AO706" s="2"/>
      <c r="AP706" s="2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  <c r="GW706" s="1"/>
      <c r="GX706" s="1"/>
      <c r="GY706" s="1"/>
      <c r="GZ706" s="1"/>
      <c r="HA706" s="1"/>
      <c r="HB706" s="1"/>
      <c r="HC706" s="1"/>
      <c r="HD706" s="1"/>
      <c r="HE706" s="1"/>
      <c r="HF706" s="1"/>
      <c r="HG706" s="1"/>
      <c r="HH706" s="1"/>
      <c r="HI706" s="1"/>
      <c r="HJ706" s="1"/>
    </row>
    <row r="707" spans="1:218" s="4" customFormat="1">
      <c r="A707" s="6"/>
      <c r="B707" s="6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173"/>
      <c r="U707" s="2"/>
      <c r="V707" s="68"/>
      <c r="W707" s="120"/>
      <c r="X707" s="104"/>
      <c r="Y707" s="104"/>
      <c r="Z707" s="68"/>
      <c r="AA707" s="68"/>
      <c r="AB707" s="68"/>
      <c r="AC707" s="68"/>
      <c r="AD707" s="66"/>
      <c r="AE707" s="303"/>
      <c r="AF707" s="68"/>
      <c r="AG707" s="66"/>
      <c r="AH707" s="120"/>
      <c r="AI707" s="66"/>
      <c r="AJ707" s="66"/>
      <c r="AK707" s="66"/>
      <c r="AL707" s="66"/>
      <c r="AM707" s="66"/>
      <c r="AN707" s="2"/>
      <c r="AO707" s="2"/>
      <c r="AP707" s="2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  <c r="GW707" s="1"/>
      <c r="GX707" s="1"/>
      <c r="GY707" s="1"/>
      <c r="GZ707" s="1"/>
      <c r="HA707" s="1"/>
      <c r="HB707" s="1"/>
      <c r="HC707" s="1"/>
      <c r="HD707" s="1"/>
      <c r="HE707" s="1"/>
      <c r="HF707" s="1"/>
      <c r="HG707" s="1"/>
      <c r="HH707" s="1"/>
      <c r="HI707" s="1"/>
      <c r="HJ707" s="1"/>
    </row>
    <row r="708" spans="1:218" s="4" customFormat="1">
      <c r="A708" s="6"/>
      <c r="B708" s="6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173"/>
      <c r="U708" s="2"/>
      <c r="V708" s="68"/>
      <c r="W708" s="120"/>
      <c r="X708" s="104"/>
      <c r="Y708" s="104"/>
      <c r="Z708" s="68"/>
      <c r="AA708" s="68"/>
      <c r="AB708" s="68"/>
      <c r="AC708" s="68"/>
      <c r="AD708" s="66"/>
      <c r="AE708" s="303"/>
      <c r="AF708" s="68"/>
      <c r="AG708" s="66"/>
      <c r="AH708" s="120"/>
      <c r="AI708" s="66"/>
      <c r="AJ708" s="66"/>
      <c r="AK708" s="66"/>
      <c r="AL708" s="66"/>
      <c r="AM708" s="66"/>
      <c r="AN708" s="2"/>
      <c r="AO708" s="2"/>
      <c r="AP708" s="2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  <c r="GW708" s="1"/>
      <c r="GX708" s="1"/>
      <c r="GY708" s="1"/>
      <c r="GZ708" s="1"/>
      <c r="HA708" s="1"/>
      <c r="HB708" s="1"/>
      <c r="HC708" s="1"/>
      <c r="HD708" s="1"/>
      <c r="HE708" s="1"/>
      <c r="HF708" s="1"/>
      <c r="HG708" s="1"/>
      <c r="HH708" s="1"/>
      <c r="HI708" s="1"/>
      <c r="HJ708" s="1"/>
    </row>
    <row r="709" spans="1:218" s="4" customFormat="1">
      <c r="A709" s="6"/>
      <c r="B709" s="6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173"/>
      <c r="U709" s="2"/>
      <c r="V709" s="68"/>
      <c r="W709" s="120"/>
      <c r="X709" s="104"/>
      <c r="Y709" s="104"/>
      <c r="Z709" s="68"/>
      <c r="AA709" s="68"/>
      <c r="AB709" s="68"/>
      <c r="AC709" s="68"/>
      <c r="AD709" s="66"/>
      <c r="AE709" s="303"/>
      <c r="AF709" s="68"/>
      <c r="AG709" s="66"/>
      <c r="AH709" s="120"/>
      <c r="AI709" s="66"/>
      <c r="AJ709" s="66"/>
      <c r="AK709" s="66"/>
      <c r="AL709" s="66"/>
      <c r="AM709" s="66"/>
      <c r="AN709" s="2"/>
      <c r="AO709" s="2"/>
      <c r="AP709" s="2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  <c r="GW709" s="1"/>
      <c r="GX709" s="1"/>
      <c r="GY709" s="1"/>
      <c r="GZ709" s="1"/>
      <c r="HA709" s="1"/>
      <c r="HB709" s="1"/>
      <c r="HC709" s="1"/>
      <c r="HD709" s="1"/>
      <c r="HE709" s="1"/>
      <c r="HF709" s="1"/>
      <c r="HG709" s="1"/>
      <c r="HH709" s="1"/>
      <c r="HI709" s="1"/>
      <c r="HJ709" s="1"/>
    </row>
    <row r="710" spans="1:218" s="4" customFormat="1">
      <c r="A710" s="6"/>
      <c r="B710" s="6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173"/>
      <c r="U710" s="2"/>
      <c r="V710" s="68"/>
      <c r="W710" s="120"/>
      <c r="X710" s="104"/>
      <c r="Y710" s="104"/>
      <c r="Z710" s="68"/>
      <c r="AA710" s="68"/>
      <c r="AB710" s="68"/>
      <c r="AC710" s="68"/>
      <c r="AD710" s="66"/>
      <c r="AE710" s="303"/>
      <c r="AF710" s="68"/>
      <c r="AG710" s="66"/>
      <c r="AH710" s="120"/>
      <c r="AI710" s="66"/>
      <c r="AJ710" s="66"/>
      <c r="AK710" s="66"/>
      <c r="AL710" s="66"/>
      <c r="AM710" s="66"/>
      <c r="AN710" s="2"/>
      <c r="AO710" s="2"/>
      <c r="AP710" s="2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  <c r="GW710" s="1"/>
      <c r="GX710" s="1"/>
      <c r="GY710" s="1"/>
      <c r="GZ710" s="1"/>
      <c r="HA710" s="1"/>
      <c r="HB710" s="1"/>
      <c r="HC710" s="1"/>
      <c r="HD710" s="1"/>
      <c r="HE710" s="1"/>
      <c r="HF710" s="1"/>
      <c r="HG710" s="1"/>
      <c r="HH710" s="1"/>
      <c r="HI710" s="1"/>
      <c r="HJ710" s="1"/>
    </row>
    <row r="711" spans="1:218" s="4" customFormat="1">
      <c r="A711" s="6"/>
      <c r="B711" s="6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173"/>
      <c r="U711" s="2"/>
      <c r="V711" s="68"/>
      <c r="W711" s="120"/>
      <c r="X711" s="104"/>
      <c r="Y711" s="104"/>
      <c r="Z711" s="68"/>
      <c r="AA711" s="68"/>
      <c r="AB711" s="68"/>
      <c r="AC711" s="68"/>
      <c r="AD711" s="66"/>
      <c r="AE711" s="303"/>
      <c r="AF711" s="68"/>
      <c r="AG711" s="66"/>
      <c r="AH711" s="120"/>
      <c r="AI711" s="66"/>
      <c r="AJ711" s="66"/>
      <c r="AK711" s="66"/>
      <c r="AL711" s="66"/>
      <c r="AM711" s="66"/>
      <c r="AN711" s="2"/>
      <c r="AO711" s="2"/>
      <c r="AP711" s="2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  <c r="GW711" s="1"/>
      <c r="GX711" s="1"/>
      <c r="GY711" s="1"/>
      <c r="GZ711" s="1"/>
      <c r="HA711" s="1"/>
      <c r="HB711" s="1"/>
      <c r="HC711" s="1"/>
      <c r="HD711" s="1"/>
      <c r="HE711" s="1"/>
      <c r="HF711" s="1"/>
      <c r="HG711" s="1"/>
      <c r="HH711" s="1"/>
      <c r="HI711" s="1"/>
      <c r="HJ711" s="1"/>
    </row>
    <row r="712" spans="1:218" s="4" customFormat="1">
      <c r="A712" s="6"/>
      <c r="B712" s="6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173"/>
      <c r="U712" s="2"/>
      <c r="V712" s="68"/>
      <c r="W712" s="120"/>
      <c r="X712" s="104"/>
      <c r="Y712" s="104"/>
      <c r="Z712" s="68"/>
      <c r="AA712" s="68"/>
      <c r="AB712" s="68"/>
      <c r="AC712" s="68"/>
      <c r="AD712" s="66"/>
      <c r="AE712" s="303"/>
      <c r="AF712" s="68"/>
      <c r="AG712" s="66"/>
      <c r="AH712" s="120"/>
      <c r="AI712" s="66"/>
      <c r="AJ712" s="66"/>
      <c r="AK712" s="66"/>
      <c r="AL712" s="66"/>
      <c r="AM712" s="66"/>
      <c r="AN712" s="2"/>
      <c r="AO712" s="2"/>
      <c r="AP712" s="2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  <c r="GW712" s="1"/>
      <c r="GX712" s="1"/>
      <c r="GY712" s="1"/>
      <c r="GZ712" s="1"/>
      <c r="HA712" s="1"/>
      <c r="HB712" s="1"/>
      <c r="HC712" s="1"/>
      <c r="HD712" s="1"/>
      <c r="HE712" s="1"/>
      <c r="HF712" s="1"/>
      <c r="HG712" s="1"/>
      <c r="HH712" s="1"/>
      <c r="HI712" s="1"/>
      <c r="HJ712" s="1"/>
    </row>
    <row r="713" spans="1:218" s="4" customFormat="1">
      <c r="A713" s="6"/>
      <c r="B713" s="6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173"/>
      <c r="U713" s="2"/>
      <c r="V713" s="68"/>
      <c r="W713" s="120"/>
      <c r="X713" s="104"/>
      <c r="Y713" s="104"/>
      <c r="Z713" s="68"/>
      <c r="AA713" s="68"/>
      <c r="AB713" s="68"/>
      <c r="AC713" s="68"/>
      <c r="AD713" s="66"/>
      <c r="AE713" s="303"/>
      <c r="AF713" s="68"/>
      <c r="AG713" s="66"/>
      <c r="AH713" s="120"/>
      <c r="AI713" s="66"/>
      <c r="AJ713" s="66"/>
      <c r="AK713" s="66"/>
      <c r="AL713" s="66"/>
      <c r="AM713" s="66"/>
      <c r="AN713" s="2"/>
      <c r="AO713" s="2"/>
      <c r="AP713" s="2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  <c r="GW713" s="1"/>
      <c r="GX713" s="1"/>
      <c r="GY713" s="1"/>
      <c r="GZ713" s="1"/>
      <c r="HA713" s="1"/>
      <c r="HB713" s="1"/>
      <c r="HC713" s="1"/>
      <c r="HD713" s="1"/>
      <c r="HE713" s="1"/>
      <c r="HF713" s="1"/>
      <c r="HG713" s="1"/>
      <c r="HH713" s="1"/>
      <c r="HI713" s="1"/>
      <c r="HJ713" s="1"/>
    </row>
    <row r="714" spans="1:218" s="4" customFormat="1">
      <c r="A714" s="6"/>
      <c r="B714" s="6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173"/>
      <c r="U714" s="2"/>
      <c r="V714" s="68"/>
      <c r="W714" s="120"/>
      <c r="X714" s="104"/>
      <c r="Y714" s="104"/>
      <c r="Z714" s="68"/>
      <c r="AA714" s="68"/>
      <c r="AB714" s="68"/>
      <c r="AC714" s="68"/>
      <c r="AD714" s="66"/>
      <c r="AE714" s="303"/>
      <c r="AF714" s="68"/>
      <c r="AG714" s="66"/>
      <c r="AH714" s="120"/>
      <c r="AI714" s="66"/>
      <c r="AJ714" s="66"/>
      <c r="AK714" s="66"/>
      <c r="AL714" s="66"/>
      <c r="AM714" s="66"/>
      <c r="AN714" s="2"/>
      <c r="AO714" s="2"/>
      <c r="AP714" s="2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  <c r="GW714" s="1"/>
      <c r="GX714" s="1"/>
      <c r="GY714" s="1"/>
      <c r="GZ714" s="1"/>
      <c r="HA714" s="1"/>
      <c r="HB714" s="1"/>
      <c r="HC714" s="1"/>
      <c r="HD714" s="1"/>
      <c r="HE714" s="1"/>
      <c r="HF714" s="1"/>
      <c r="HG714" s="1"/>
      <c r="HH714" s="1"/>
      <c r="HI714" s="1"/>
      <c r="HJ714" s="1"/>
    </row>
    <row r="715" spans="1:218" s="4" customFormat="1">
      <c r="A715" s="6"/>
      <c r="B715" s="6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173"/>
      <c r="U715" s="2"/>
      <c r="V715" s="68"/>
      <c r="W715" s="120"/>
      <c r="X715" s="104"/>
      <c r="Y715" s="104"/>
      <c r="Z715" s="68"/>
      <c r="AA715" s="68"/>
      <c r="AB715" s="68"/>
      <c r="AC715" s="68"/>
      <c r="AD715" s="66"/>
      <c r="AE715" s="303"/>
      <c r="AF715" s="68"/>
      <c r="AG715" s="66"/>
      <c r="AH715" s="120"/>
      <c r="AI715" s="66"/>
      <c r="AJ715" s="66"/>
      <c r="AK715" s="66"/>
      <c r="AL715" s="66"/>
      <c r="AM715" s="66"/>
      <c r="AN715" s="2"/>
      <c r="AO715" s="2"/>
      <c r="AP715" s="2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  <c r="GW715" s="1"/>
      <c r="GX715" s="1"/>
      <c r="GY715" s="1"/>
      <c r="GZ715" s="1"/>
      <c r="HA715" s="1"/>
      <c r="HB715" s="1"/>
      <c r="HC715" s="1"/>
      <c r="HD715" s="1"/>
      <c r="HE715" s="1"/>
      <c r="HF715" s="1"/>
      <c r="HG715" s="1"/>
      <c r="HH715" s="1"/>
      <c r="HI715" s="1"/>
      <c r="HJ715" s="1"/>
    </row>
    <row r="716" spans="1:218" s="4" customFormat="1">
      <c r="A716" s="6"/>
      <c r="B716" s="6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173"/>
      <c r="U716" s="2"/>
      <c r="V716" s="68"/>
      <c r="W716" s="120"/>
      <c r="X716" s="104"/>
      <c r="Y716" s="104"/>
      <c r="Z716" s="68"/>
      <c r="AA716" s="68"/>
      <c r="AB716" s="68"/>
      <c r="AC716" s="68"/>
      <c r="AD716" s="66"/>
      <c r="AE716" s="303"/>
      <c r="AF716" s="68"/>
      <c r="AG716" s="66"/>
      <c r="AH716" s="120"/>
      <c r="AI716" s="66"/>
      <c r="AJ716" s="66"/>
      <c r="AK716" s="66"/>
      <c r="AL716" s="66"/>
      <c r="AM716" s="66"/>
      <c r="AN716" s="2"/>
      <c r="AO716" s="2"/>
      <c r="AP716" s="2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  <c r="GW716" s="1"/>
      <c r="GX716" s="1"/>
      <c r="GY716" s="1"/>
      <c r="GZ716" s="1"/>
      <c r="HA716" s="1"/>
      <c r="HB716" s="1"/>
      <c r="HC716" s="1"/>
      <c r="HD716" s="1"/>
      <c r="HE716" s="1"/>
      <c r="HF716" s="1"/>
      <c r="HG716" s="1"/>
      <c r="HH716" s="1"/>
      <c r="HI716" s="1"/>
      <c r="HJ716" s="1"/>
    </row>
    <row r="717" spans="1:218" s="4" customFormat="1">
      <c r="A717" s="6"/>
      <c r="B717" s="6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173"/>
      <c r="U717" s="2"/>
      <c r="V717" s="68"/>
      <c r="W717" s="120"/>
      <c r="X717" s="104"/>
      <c r="Y717" s="104"/>
      <c r="Z717" s="68"/>
      <c r="AA717" s="68"/>
      <c r="AB717" s="68"/>
      <c r="AC717" s="68"/>
      <c r="AD717" s="66"/>
      <c r="AE717" s="303"/>
      <c r="AF717" s="68"/>
      <c r="AG717" s="66"/>
      <c r="AH717" s="120"/>
      <c r="AI717" s="66"/>
      <c r="AJ717" s="66"/>
      <c r="AK717" s="66"/>
      <c r="AL717" s="66"/>
      <c r="AM717" s="66"/>
      <c r="AN717" s="2"/>
      <c r="AO717" s="2"/>
      <c r="AP717" s="2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  <c r="GW717" s="1"/>
      <c r="GX717" s="1"/>
      <c r="GY717" s="1"/>
      <c r="GZ717" s="1"/>
      <c r="HA717" s="1"/>
      <c r="HB717" s="1"/>
      <c r="HC717" s="1"/>
      <c r="HD717" s="1"/>
      <c r="HE717" s="1"/>
      <c r="HF717" s="1"/>
      <c r="HG717" s="1"/>
      <c r="HH717" s="1"/>
      <c r="HI717" s="1"/>
      <c r="HJ717" s="1"/>
    </row>
    <row r="718" spans="1:218" s="4" customFormat="1">
      <c r="A718" s="6"/>
      <c r="B718" s="6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173"/>
      <c r="U718" s="2"/>
      <c r="V718" s="68"/>
      <c r="W718" s="120"/>
      <c r="X718" s="104"/>
      <c r="Y718" s="104"/>
      <c r="Z718" s="68"/>
      <c r="AA718" s="68"/>
      <c r="AB718" s="68"/>
      <c r="AC718" s="68"/>
      <c r="AD718" s="66"/>
      <c r="AE718" s="303"/>
      <c r="AF718" s="68"/>
      <c r="AG718" s="66"/>
      <c r="AH718" s="120"/>
      <c r="AI718" s="66"/>
      <c r="AJ718" s="66"/>
      <c r="AK718" s="66"/>
      <c r="AL718" s="66"/>
      <c r="AM718" s="66"/>
      <c r="AN718" s="2"/>
      <c r="AO718" s="2"/>
      <c r="AP718" s="2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  <c r="GW718" s="1"/>
      <c r="GX718" s="1"/>
      <c r="GY718" s="1"/>
      <c r="GZ718" s="1"/>
      <c r="HA718" s="1"/>
      <c r="HB718" s="1"/>
      <c r="HC718" s="1"/>
      <c r="HD718" s="1"/>
      <c r="HE718" s="1"/>
      <c r="HF718" s="1"/>
      <c r="HG718" s="1"/>
      <c r="HH718" s="1"/>
      <c r="HI718" s="1"/>
      <c r="HJ718" s="1"/>
    </row>
    <row r="719" spans="1:218" s="4" customFormat="1">
      <c r="A719" s="6"/>
      <c r="B719" s="6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173"/>
      <c r="U719" s="2"/>
      <c r="V719" s="68"/>
      <c r="W719" s="120"/>
      <c r="X719" s="104"/>
      <c r="Y719" s="104"/>
      <c r="Z719" s="68"/>
      <c r="AA719" s="68"/>
      <c r="AB719" s="68"/>
      <c r="AC719" s="68"/>
      <c r="AD719" s="66"/>
      <c r="AE719" s="303"/>
      <c r="AF719" s="68"/>
      <c r="AG719" s="66"/>
      <c r="AH719" s="120"/>
      <c r="AI719" s="66"/>
      <c r="AJ719" s="66"/>
      <c r="AK719" s="66"/>
      <c r="AL719" s="66"/>
      <c r="AM719" s="66"/>
      <c r="AN719" s="2"/>
      <c r="AO719" s="2"/>
      <c r="AP719" s="2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  <c r="GW719" s="1"/>
      <c r="GX719" s="1"/>
      <c r="GY719" s="1"/>
      <c r="GZ719" s="1"/>
      <c r="HA719" s="1"/>
      <c r="HB719" s="1"/>
      <c r="HC719" s="1"/>
      <c r="HD719" s="1"/>
      <c r="HE719" s="1"/>
      <c r="HF719" s="1"/>
      <c r="HG719" s="1"/>
      <c r="HH719" s="1"/>
      <c r="HI719" s="1"/>
      <c r="HJ719" s="1"/>
    </row>
    <row r="720" spans="1:218" s="4" customFormat="1">
      <c r="A720" s="6"/>
      <c r="B720" s="6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173"/>
      <c r="U720" s="2"/>
      <c r="V720" s="68"/>
      <c r="W720" s="120"/>
      <c r="X720" s="104"/>
      <c r="Y720" s="104"/>
      <c r="Z720" s="68"/>
      <c r="AA720" s="68"/>
      <c r="AB720" s="68"/>
      <c r="AC720" s="68"/>
      <c r="AD720" s="66"/>
      <c r="AE720" s="303"/>
      <c r="AF720" s="68"/>
      <c r="AG720" s="66"/>
      <c r="AH720" s="120"/>
      <c r="AI720" s="66"/>
      <c r="AJ720" s="66"/>
      <c r="AK720" s="66"/>
      <c r="AL720" s="66"/>
      <c r="AM720" s="66"/>
      <c r="AN720" s="2"/>
      <c r="AO720" s="2"/>
      <c r="AP720" s="2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  <c r="GW720" s="1"/>
      <c r="GX720" s="1"/>
      <c r="GY720" s="1"/>
      <c r="GZ720" s="1"/>
      <c r="HA720" s="1"/>
      <c r="HB720" s="1"/>
      <c r="HC720" s="1"/>
      <c r="HD720" s="1"/>
      <c r="HE720" s="1"/>
      <c r="HF720" s="1"/>
      <c r="HG720" s="1"/>
      <c r="HH720" s="1"/>
      <c r="HI720" s="1"/>
      <c r="HJ720" s="1"/>
    </row>
    <row r="721" spans="1:218" s="4" customFormat="1">
      <c r="A721" s="6"/>
      <c r="B721" s="6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173"/>
      <c r="U721" s="2"/>
      <c r="V721" s="68"/>
      <c r="W721" s="120"/>
      <c r="X721" s="104"/>
      <c r="Y721" s="104"/>
      <c r="Z721" s="68"/>
      <c r="AA721" s="68"/>
      <c r="AB721" s="68"/>
      <c r="AC721" s="68"/>
      <c r="AD721" s="66"/>
      <c r="AE721" s="303"/>
      <c r="AF721" s="68"/>
      <c r="AG721" s="66"/>
      <c r="AH721" s="120"/>
      <c r="AI721" s="66"/>
      <c r="AJ721" s="66"/>
      <c r="AK721" s="66"/>
      <c r="AL721" s="66"/>
      <c r="AM721" s="66"/>
      <c r="AN721" s="2"/>
      <c r="AO721" s="2"/>
      <c r="AP721" s="2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  <c r="GW721" s="1"/>
      <c r="GX721" s="1"/>
      <c r="GY721" s="1"/>
      <c r="GZ721" s="1"/>
      <c r="HA721" s="1"/>
      <c r="HB721" s="1"/>
      <c r="HC721" s="1"/>
      <c r="HD721" s="1"/>
      <c r="HE721" s="1"/>
      <c r="HF721" s="1"/>
      <c r="HG721" s="1"/>
      <c r="HH721" s="1"/>
      <c r="HI721" s="1"/>
      <c r="HJ721" s="1"/>
    </row>
    <row r="722" spans="1:218" s="4" customFormat="1">
      <c r="A722" s="6"/>
      <c r="B722" s="6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173"/>
      <c r="U722" s="2"/>
      <c r="V722" s="68"/>
      <c r="W722" s="120"/>
      <c r="X722" s="104"/>
      <c r="Y722" s="104"/>
      <c r="Z722" s="68"/>
      <c r="AA722" s="68"/>
      <c r="AB722" s="68"/>
      <c r="AC722" s="68"/>
      <c r="AD722" s="66"/>
      <c r="AE722" s="303"/>
      <c r="AF722" s="68"/>
      <c r="AG722" s="66"/>
      <c r="AH722" s="120"/>
      <c r="AI722" s="66"/>
      <c r="AJ722" s="66"/>
      <c r="AK722" s="66"/>
      <c r="AL722" s="66"/>
      <c r="AM722" s="66"/>
      <c r="AN722" s="2"/>
      <c r="AO722" s="2"/>
      <c r="AP722" s="2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  <c r="GW722" s="1"/>
      <c r="GX722" s="1"/>
      <c r="GY722" s="1"/>
      <c r="GZ722" s="1"/>
      <c r="HA722" s="1"/>
      <c r="HB722" s="1"/>
      <c r="HC722" s="1"/>
      <c r="HD722" s="1"/>
      <c r="HE722" s="1"/>
      <c r="HF722" s="1"/>
      <c r="HG722" s="1"/>
      <c r="HH722" s="1"/>
      <c r="HI722" s="1"/>
      <c r="HJ722" s="1"/>
    </row>
    <row r="723" spans="1:218" s="4" customFormat="1">
      <c r="A723" s="6"/>
      <c r="B723" s="6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173"/>
      <c r="U723" s="2"/>
      <c r="V723" s="68"/>
      <c r="W723" s="120"/>
      <c r="X723" s="104"/>
      <c r="Y723" s="104"/>
      <c r="Z723" s="68"/>
      <c r="AA723" s="68"/>
      <c r="AB723" s="68"/>
      <c r="AC723" s="68"/>
      <c r="AD723" s="66"/>
      <c r="AE723" s="303"/>
      <c r="AF723" s="68"/>
      <c r="AG723" s="66"/>
      <c r="AH723" s="120"/>
      <c r="AI723" s="66"/>
      <c r="AJ723" s="66"/>
      <c r="AK723" s="66"/>
      <c r="AL723" s="66"/>
      <c r="AM723" s="66"/>
      <c r="AN723" s="2"/>
      <c r="AO723" s="2"/>
      <c r="AP723" s="2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  <c r="GW723" s="1"/>
      <c r="GX723" s="1"/>
      <c r="GY723" s="1"/>
      <c r="GZ723" s="1"/>
      <c r="HA723" s="1"/>
      <c r="HB723" s="1"/>
      <c r="HC723" s="1"/>
      <c r="HD723" s="1"/>
      <c r="HE723" s="1"/>
      <c r="HF723" s="1"/>
      <c r="HG723" s="1"/>
      <c r="HH723" s="1"/>
      <c r="HI723" s="1"/>
      <c r="HJ723" s="1"/>
    </row>
    <row r="724" spans="1:218" s="4" customFormat="1">
      <c r="A724" s="6"/>
      <c r="B724" s="6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173"/>
      <c r="U724" s="2"/>
      <c r="V724" s="68"/>
      <c r="W724" s="120"/>
      <c r="X724" s="104"/>
      <c r="Y724" s="104"/>
      <c r="Z724" s="68"/>
      <c r="AA724" s="68"/>
      <c r="AB724" s="68"/>
      <c r="AC724" s="68"/>
      <c r="AD724" s="66"/>
      <c r="AE724" s="303"/>
      <c r="AF724" s="68"/>
      <c r="AG724" s="66"/>
      <c r="AH724" s="120"/>
      <c r="AI724" s="66"/>
      <c r="AJ724" s="66"/>
      <c r="AK724" s="66"/>
      <c r="AL724" s="66"/>
      <c r="AM724" s="66"/>
      <c r="AN724" s="2"/>
      <c r="AO724" s="2"/>
      <c r="AP724" s="2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  <c r="GW724" s="1"/>
      <c r="GX724" s="1"/>
      <c r="GY724" s="1"/>
      <c r="GZ724" s="1"/>
      <c r="HA724" s="1"/>
      <c r="HB724" s="1"/>
      <c r="HC724" s="1"/>
      <c r="HD724" s="1"/>
      <c r="HE724" s="1"/>
      <c r="HF724" s="1"/>
      <c r="HG724" s="1"/>
      <c r="HH724" s="1"/>
      <c r="HI724" s="1"/>
      <c r="HJ724" s="1"/>
    </row>
    <row r="725" spans="1:218" s="4" customFormat="1">
      <c r="A725" s="6"/>
      <c r="B725" s="6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173"/>
      <c r="U725" s="2"/>
      <c r="V725" s="68"/>
      <c r="W725" s="120"/>
      <c r="X725" s="104"/>
      <c r="Y725" s="104"/>
      <c r="Z725" s="68"/>
      <c r="AA725" s="68"/>
      <c r="AB725" s="68"/>
      <c r="AC725" s="68"/>
      <c r="AD725" s="66"/>
      <c r="AE725" s="303"/>
      <c r="AF725" s="68"/>
      <c r="AG725" s="66"/>
      <c r="AH725" s="120"/>
      <c r="AI725" s="66"/>
      <c r="AJ725" s="66"/>
      <c r="AK725" s="66"/>
      <c r="AL725" s="66"/>
      <c r="AM725" s="66"/>
      <c r="AN725" s="2"/>
      <c r="AO725" s="2"/>
      <c r="AP725" s="2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  <c r="GW725" s="1"/>
      <c r="GX725" s="1"/>
      <c r="GY725" s="1"/>
      <c r="GZ725" s="1"/>
      <c r="HA725" s="1"/>
      <c r="HB725" s="1"/>
      <c r="HC725" s="1"/>
      <c r="HD725" s="1"/>
      <c r="HE725" s="1"/>
      <c r="HF725" s="1"/>
      <c r="HG725" s="1"/>
      <c r="HH725" s="1"/>
      <c r="HI725" s="1"/>
      <c r="HJ725" s="1"/>
    </row>
    <row r="726" spans="1:218" s="4" customFormat="1">
      <c r="A726" s="6"/>
      <c r="B726" s="6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173"/>
      <c r="U726" s="2"/>
      <c r="V726" s="68"/>
      <c r="W726" s="120"/>
      <c r="X726" s="104"/>
      <c r="Y726" s="104"/>
      <c r="Z726" s="68"/>
      <c r="AA726" s="68"/>
      <c r="AB726" s="68"/>
      <c r="AC726" s="68"/>
      <c r="AD726" s="66"/>
      <c r="AE726" s="303"/>
      <c r="AF726" s="68"/>
      <c r="AG726" s="66"/>
      <c r="AH726" s="120"/>
      <c r="AI726" s="66"/>
      <c r="AJ726" s="66"/>
      <c r="AK726" s="66"/>
      <c r="AL726" s="66"/>
      <c r="AM726" s="66"/>
      <c r="AN726" s="2"/>
      <c r="AO726" s="2"/>
      <c r="AP726" s="2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  <c r="GW726" s="1"/>
      <c r="GX726" s="1"/>
      <c r="GY726" s="1"/>
      <c r="GZ726" s="1"/>
      <c r="HA726" s="1"/>
      <c r="HB726" s="1"/>
      <c r="HC726" s="1"/>
      <c r="HD726" s="1"/>
      <c r="HE726" s="1"/>
      <c r="HF726" s="1"/>
      <c r="HG726" s="1"/>
      <c r="HH726" s="1"/>
      <c r="HI726" s="1"/>
      <c r="HJ726" s="1"/>
    </row>
    <row r="727" spans="1:218" s="4" customFormat="1">
      <c r="A727" s="6"/>
      <c r="B727" s="6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173"/>
      <c r="U727" s="2"/>
      <c r="V727" s="68"/>
      <c r="W727" s="120"/>
      <c r="X727" s="104"/>
      <c r="Y727" s="104"/>
      <c r="Z727" s="68"/>
      <c r="AA727" s="68"/>
      <c r="AB727" s="68"/>
      <c r="AC727" s="68"/>
      <c r="AD727" s="66"/>
      <c r="AE727" s="303"/>
      <c r="AF727" s="68"/>
      <c r="AG727" s="66"/>
      <c r="AH727" s="120"/>
      <c r="AI727" s="66"/>
      <c r="AJ727" s="66"/>
      <c r="AK727" s="66"/>
      <c r="AL727" s="66"/>
      <c r="AM727" s="66"/>
      <c r="AN727" s="2"/>
      <c r="AO727" s="2"/>
      <c r="AP727" s="2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  <c r="GW727" s="1"/>
      <c r="GX727" s="1"/>
      <c r="GY727" s="1"/>
      <c r="GZ727" s="1"/>
      <c r="HA727" s="1"/>
      <c r="HB727" s="1"/>
      <c r="HC727" s="1"/>
      <c r="HD727" s="1"/>
      <c r="HE727" s="1"/>
      <c r="HF727" s="1"/>
      <c r="HG727" s="1"/>
      <c r="HH727" s="1"/>
      <c r="HI727" s="1"/>
      <c r="HJ727" s="1"/>
    </row>
    <row r="728" spans="1:218" s="4" customFormat="1">
      <c r="A728" s="6"/>
      <c r="B728" s="6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173"/>
      <c r="U728" s="2"/>
      <c r="V728" s="68"/>
      <c r="W728" s="120"/>
      <c r="X728" s="104"/>
      <c r="Y728" s="104"/>
      <c r="Z728" s="68"/>
      <c r="AA728" s="68"/>
      <c r="AB728" s="68"/>
      <c r="AC728" s="68"/>
      <c r="AD728" s="66"/>
      <c r="AE728" s="303"/>
      <c r="AF728" s="68"/>
      <c r="AG728" s="66"/>
      <c r="AH728" s="120"/>
      <c r="AI728" s="66"/>
      <c r="AJ728" s="66"/>
      <c r="AK728" s="66"/>
      <c r="AL728" s="66"/>
      <c r="AM728" s="66"/>
      <c r="AN728" s="2"/>
      <c r="AO728" s="2"/>
      <c r="AP728" s="2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  <c r="GW728" s="1"/>
      <c r="GX728" s="1"/>
      <c r="GY728" s="1"/>
      <c r="GZ728" s="1"/>
      <c r="HA728" s="1"/>
      <c r="HB728" s="1"/>
      <c r="HC728" s="1"/>
      <c r="HD728" s="1"/>
      <c r="HE728" s="1"/>
      <c r="HF728" s="1"/>
      <c r="HG728" s="1"/>
      <c r="HH728" s="1"/>
      <c r="HI728" s="1"/>
      <c r="HJ728" s="1"/>
    </row>
    <row r="729" spans="1:218" s="4" customFormat="1">
      <c r="A729" s="6"/>
      <c r="B729" s="6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173"/>
      <c r="U729" s="2"/>
      <c r="V729" s="68"/>
      <c r="W729" s="120"/>
      <c r="X729" s="104"/>
      <c r="Y729" s="104"/>
      <c r="Z729" s="68"/>
      <c r="AA729" s="68"/>
      <c r="AB729" s="68"/>
      <c r="AC729" s="68"/>
      <c r="AD729" s="66"/>
      <c r="AE729" s="303"/>
      <c r="AF729" s="68"/>
      <c r="AG729" s="66"/>
      <c r="AH729" s="120"/>
      <c r="AI729" s="66"/>
      <c r="AJ729" s="66"/>
      <c r="AK729" s="66"/>
      <c r="AL729" s="66"/>
      <c r="AM729" s="66"/>
      <c r="AN729" s="2"/>
      <c r="AO729" s="2"/>
      <c r="AP729" s="2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  <c r="GW729" s="1"/>
      <c r="GX729" s="1"/>
      <c r="GY729" s="1"/>
      <c r="GZ729" s="1"/>
      <c r="HA729" s="1"/>
      <c r="HB729" s="1"/>
      <c r="HC729" s="1"/>
      <c r="HD729" s="1"/>
      <c r="HE729" s="1"/>
      <c r="HF729" s="1"/>
      <c r="HG729" s="1"/>
      <c r="HH729" s="1"/>
      <c r="HI729" s="1"/>
      <c r="HJ729" s="1"/>
    </row>
    <row r="730" spans="1:218" s="4" customFormat="1">
      <c r="A730" s="6"/>
      <c r="B730" s="6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173"/>
      <c r="U730" s="2"/>
      <c r="V730" s="68"/>
      <c r="W730" s="120"/>
      <c r="X730" s="104"/>
      <c r="Y730" s="104"/>
      <c r="Z730" s="68"/>
      <c r="AA730" s="68"/>
      <c r="AB730" s="68"/>
      <c r="AC730" s="68"/>
      <c r="AD730" s="66"/>
      <c r="AE730" s="303"/>
      <c r="AF730" s="68"/>
      <c r="AG730" s="66"/>
      <c r="AH730" s="120"/>
      <c r="AI730" s="66"/>
      <c r="AJ730" s="66"/>
      <c r="AK730" s="66"/>
      <c r="AL730" s="66"/>
      <c r="AM730" s="66"/>
      <c r="AN730" s="2"/>
      <c r="AO730" s="2"/>
      <c r="AP730" s="2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  <c r="GW730" s="1"/>
      <c r="GX730" s="1"/>
      <c r="GY730" s="1"/>
      <c r="GZ730" s="1"/>
      <c r="HA730" s="1"/>
      <c r="HB730" s="1"/>
      <c r="HC730" s="1"/>
      <c r="HD730" s="1"/>
      <c r="HE730" s="1"/>
      <c r="HF730" s="1"/>
      <c r="HG730" s="1"/>
      <c r="HH730" s="1"/>
      <c r="HI730" s="1"/>
      <c r="HJ730" s="1"/>
    </row>
    <row r="731" spans="1:218" s="4" customFormat="1">
      <c r="A731" s="6"/>
      <c r="B731" s="6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173"/>
      <c r="U731" s="2"/>
      <c r="V731" s="68"/>
      <c r="W731" s="120"/>
      <c r="X731" s="104"/>
      <c r="Y731" s="104"/>
      <c r="Z731" s="68"/>
      <c r="AA731" s="68"/>
      <c r="AB731" s="68"/>
      <c r="AC731" s="68"/>
      <c r="AD731" s="66"/>
      <c r="AE731" s="303"/>
      <c r="AF731" s="68"/>
      <c r="AG731" s="66"/>
      <c r="AH731" s="120"/>
      <c r="AI731" s="66"/>
      <c r="AJ731" s="66"/>
      <c r="AK731" s="66"/>
      <c r="AL731" s="66"/>
      <c r="AM731" s="66"/>
      <c r="AN731" s="2"/>
      <c r="AO731" s="2"/>
      <c r="AP731" s="2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  <c r="GW731" s="1"/>
      <c r="GX731" s="1"/>
      <c r="GY731" s="1"/>
      <c r="GZ731" s="1"/>
      <c r="HA731" s="1"/>
      <c r="HB731" s="1"/>
      <c r="HC731" s="1"/>
      <c r="HD731" s="1"/>
      <c r="HE731" s="1"/>
      <c r="HF731" s="1"/>
      <c r="HG731" s="1"/>
      <c r="HH731" s="1"/>
      <c r="HI731" s="1"/>
      <c r="HJ731" s="1"/>
    </row>
    <row r="732" spans="1:218" s="4" customFormat="1">
      <c r="A732" s="6"/>
      <c r="B732" s="6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173"/>
      <c r="U732" s="2"/>
      <c r="V732" s="68"/>
      <c r="W732" s="120"/>
      <c r="X732" s="104"/>
      <c r="Y732" s="104"/>
      <c r="Z732" s="68"/>
      <c r="AA732" s="68"/>
      <c r="AB732" s="68"/>
      <c r="AC732" s="68"/>
      <c r="AD732" s="66"/>
      <c r="AE732" s="303"/>
      <c r="AF732" s="68"/>
      <c r="AG732" s="66"/>
      <c r="AH732" s="120"/>
      <c r="AI732" s="66"/>
      <c r="AJ732" s="66"/>
      <c r="AK732" s="66"/>
      <c r="AL732" s="66"/>
      <c r="AM732" s="66"/>
      <c r="AN732" s="2"/>
      <c r="AO732" s="2"/>
      <c r="AP732" s="2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  <c r="GW732" s="1"/>
      <c r="GX732" s="1"/>
      <c r="GY732" s="1"/>
      <c r="GZ732" s="1"/>
      <c r="HA732" s="1"/>
      <c r="HB732" s="1"/>
      <c r="HC732" s="1"/>
      <c r="HD732" s="1"/>
      <c r="HE732" s="1"/>
      <c r="HF732" s="1"/>
      <c r="HG732" s="1"/>
      <c r="HH732" s="1"/>
      <c r="HI732" s="1"/>
      <c r="HJ732" s="1"/>
    </row>
    <row r="733" spans="1:218" s="4" customFormat="1">
      <c r="A733" s="6"/>
      <c r="B733" s="6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173"/>
      <c r="U733" s="2"/>
      <c r="V733" s="68"/>
      <c r="W733" s="120"/>
      <c r="X733" s="104"/>
      <c r="Y733" s="104"/>
      <c r="Z733" s="68"/>
      <c r="AA733" s="68"/>
      <c r="AB733" s="68"/>
      <c r="AC733" s="68"/>
      <c r="AD733" s="66"/>
      <c r="AE733" s="303"/>
      <c r="AF733" s="68"/>
      <c r="AG733" s="66"/>
      <c r="AH733" s="120"/>
      <c r="AI733" s="66"/>
      <c r="AJ733" s="66"/>
      <c r="AK733" s="66"/>
      <c r="AL733" s="66"/>
      <c r="AM733" s="66"/>
      <c r="AN733" s="2"/>
      <c r="AO733" s="2"/>
      <c r="AP733" s="2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  <c r="GW733" s="1"/>
      <c r="GX733" s="1"/>
      <c r="GY733" s="1"/>
      <c r="GZ733" s="1"/>
      <c r="HA733" s="1"/>
      <c r="HB733" s="1"/>
      <c r="HC733" s="1"/>
      <c r="HD733" s="1"/>
      <c r="HE733" s="1"/>
      <c r="HF733" s="1"/>
      <c r="HG733" s="1"/>
      <c r="HH733" s="1"/>
      <c r="HI733" s="1"/>
      <c r="HJ733" s="1"/>
    </row>
    <row r="734" spans="1:218" s="4" customFormat="1">
      <c r="A734" s="6"/>
      <c r="B734" s="6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173"/>
      <c r="U734" s="2"/>
      <c r="V734" s="68"/>
      <c r="W734" s="120"/>
      <c r="X734" s="104"/>
      <c r="Y734" s="104"/>
      <c r="Z734" s="68"/>
      <c r="AA734" s="68"/>
      <c r="AB734" s="68"/>
      <c r="AC734" s="68"/>
      <c r="AD734" s="66"/>
      <c r="AE734" s="303"/>
      <c r="AF734" s="68"/>
      <c r="AG734" s="66"/>
      <c r="AH734" s="120"/>
      <c r="AI734" s="66"/>
      <c r="AJ734" s="66"/>
      <c r="AK734" s="66"/>
      <c r="AL734" s="66"/>
      <c r="AM734" s="66"/>
      <c r="AN734" s="2"/>
      <c r="AO734" s="2"/>
      <c r="AP734" s="2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  <c r="GW734" s="1"/>
      <c r="GX734" s="1"/>
      <c r="GY734" s="1"/>
      <c r="GZ734" s="1"/>
      <c r="HA734" s="1"/>
      <c r="HB734" s="1"/>
      <c r="HC734" s="1"/>
      <c r="HD734" s="1"/>
      <c r="HE734" s="1"/>
      <c r="HF734" s="1"/>
      <c r="HG734" s="1"/>
      <c r="HH734" s="1"/>
      <c r="HI734" s="1"/>
      <c r="HJ734" s="1"/>
    </row>
    <row r="735" spans="1:218" s="4" customFormat="1">
      <c r="A735" s="6"/>
      <c r="B735" s="6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173"/>
      <c r="U735" s="2"/>
      <c r="V735" s="68"/>
      <c r="W735" s="120"/>
      <c r="X735" s="104"/>
      <c r="Y735" s="104"/>
      <c r="Z735" s="68"/>
      <c r="AA735" s="68"/>
      <c r="AB735" s="68"/>
      <c r="AC735" s="68"/>
      <c r="AD735" s="66"/>
      <c r="AE735" s="303"/>
      <c r="AF735" s="68"/>
      <c r="AG735" s="66"/>
      <c r="AH735" s="120"/>
      <c r="AI735" s="66"/>
      <c r="AJ735" s="66"/>
      <c r="AK735" s="66"/>
      <c r="AL735" s="66"/>
      <c r="AM735" s="66"/>
      <c r="AN735" s="2"/>
      <c r="AO735" s="2"/>
      <c r="AP735" s="2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  <c r="GW735" s="1"/>
      <c r="GX735" s="1"/>
      <c r="GY735" s="1"/>
      <c r="GZ735" s="1"/>
      <c r="HA735" s="1"/>
      <c r="HB735" s="1"/>
      <c r="HC735" s="1"/>
      <c r="HD735" s="1"/>
      <c r="HE735" s="1"/>
      <c r="HF735" s="1"/>
      <c r="HG735" s="1"/>
      <c r="HH735" s="1"/>
      <c r="HI735" s="1"/>
      <c r="HJ735" s="1"/>
    </row>
    <row r="736" spans="1:218" s="4" customFormat="1">
      <c r="A736" s="6"/>
      <c r="B736" s="6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173"/>
      <c r="U736" s="2"/>
      <c r="V736" s="68"/>
      <c r="W736" s="120"/>
      <c r="X736" s="104"/>
      <c r="Y736" s="104"/>
      <c r="Z736" s="68"/>
      <c r="AA736" s="68"/>
      <c r="AB736" s="68"/>
      <c r="AC736" s="68"/>
      <c r="AD736" s="66"/>
      <c r="AE736" s="303"/>
      <c r="AF736" s="68"/>
      <c r="AG736" s="66"/>
      <c r="AH736" s="120"/>
      <c r="AI736" s="66"/>
      <c r="AJ736" s="66"/>
      <c r="AK736" s="66"/>
      <c r="AL736" s="66"/>
      <c r="AM736" s="66"/>
      <c r="AN736" s="2"/>
      <c r="AO736" s="2"/>
      <c r="AP736" s="2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  <c r="GW736" s="1"/>
      <c r="GX736" s="1"/>
      <c r="GY736" s="1"/>
      <c r="GZ736" s="1"/>
      <c r="HA736" s="1"/>
      <c r="HB736" s="1"/>
      <c r="HC736" s="1"/>
      <c r="HD736" s="1"/>
      <c r="HE736" s="1"/>
      <c r="HF736" s="1"/>
      <c r="HG736" s="1"/>
      <c r="HH736" s="1"/>
      <c r="HI736" s="1"/>
      <c r="HJ736" s="1"/>
    </row>
    <row r="737" spans="1:218" s="4" customFormat="1">
      <c r="A737" s="6"/>
      <c r="B737" s="6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173"/>
      <c r="U737" s="2"/>
      <c r="V737" s="68"/>
      <c r="W737" s="120"/>
      <c r="X737" s="104"/>
      <c r="Y737" s="104"/>
      <c r="Z737" s="68"/>
      <c r="AA737" s="68"/>
      <c r="AB737" s="68"/>
      <c r="AC737" s="68"/>
      <c r="AD737" s="66"/>
      <c r="AE737" s="303"/>
      <c r="AF737" s="68"/>
      <c r="AG737" s="66"/>
      <c r="AH737" s="120"/>
      <c r="AI737" s="66"/>
      <c r="AJ737" s="66"/>
      <c r="AK737" s="66"/>
      <c r="AL737" s="66"/>
      <c r="AM737" s="66"/>
      <c r="AN737" s="2"/>
      <c r="AO737" s="2"/>
      <c r="AP737" s="2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  <c r="GW737" s="1"/>
      <c r="GX737" s="1"/>
      <c r="GY737" s="1"/>
      <c r="GZ737" s="1"/>
      <c r="HA737" s="1"/>
      <c r="HB737" s="1"/>
      <c r="HC737" s="1"/>
      <c r="HD737" s="1"/>
      <c r="HE737" s="1"/>
      <c r="HF737" s="1"/>
      <c r="HG737" s="1"/>
      <c r="HH737" s="1"/>
      <c r="HI737" s="1"/>
      <c r="HJ737" s="1"/>
    </row>
    <row r="738" spans="1:218" s="4" customFormat="1">
      <c r="A738" s="6"/>
      <c r="B738" s="6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173"/>
      <c r="U738" s="2"/>
      <c r="V738" s="68"/>
      <c r="W738" s="120"/>
      <c r="X738" s="104"/>
      <c r="Y738" s="104"/>
      <c r="Z738" s="68"/>
      <c r="AA738" s="68"/>
      <c r="AB738" s="68"/>
      <c r="AC738" s="68"/>
      <c r="AD738" s="66"/>
      <c r="AE738" s="303"/>
      <c r="AF738" s="68"/>
      <c r="AG738" s="66"/>
      <c r="AH738" s="120"/>
      <c r="AI738" s="66"/>
      <c r="AJ738" s="66"/>
      <c r="AK738" s="66"/>
      <c r="AL738" s="66"/>
      <c r="AM738" s="66"/>
      <c r="AN738" s="2"/>
      <c r="AO738" s="2"/>
      <c r="AP738" s="2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  <c r="GW738" s="1"/>
      <c r="GX738" s="1"/>
      <c r="GY738" s="1"/>
      <c r="GZ738" s="1"/>
      <c r="HA738" s="1"/>
      <c r="HB738" s="1"/>
      <c r="HC738" s="1"/>
      <c r="HD738" s="1"/>
      <c r="HE738" s="1"/>
      <c r="HF738" s="1"/>
      <c r="HG738" s="1"/>
      <c r="HH738" s="1"/>
      <c r="HI738" s="1"/>
      <c r="HJ738" s="1"/>
    </row>
    <row r="739" spans="1:218" s="4" customFormat="1">
      <c r="A739" s="6"/>
      <c r="B739" s="6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173"/>
      <c r="U739" s="2"/>
      <c r="V739" s="68"/>
      <c r="W739" s="120"/>
      <c r="X739" s="104"/>
      <c r="Y739" s="104"/>
      <c r="Z739" s="68"/>
      <c r="AA739" s="68"/>
      <c r="AB739" s="68"/>
      <c r="AC739" s="68"/>
      <c r="AD739" s="66"/>
      <c r="AE739" s="303"/>
      <c r="AF739" s="68"/>
      <c r="AG739" s="66"/>
      <c r="AH739" s="120"/>
      <c r="AI739" s="66"/>
      <c r="AJ739" s="66"/>
      <c r="AK739" s="66"/>
      <c r="AL739" s="66"/>
      <c r="AM739" s="66"/>
      <c r="AN739" s="2"/>
      <c r="AO739" s="2"/>
      <c r="AP739" s="2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  <c r="GW739" s="1"/>
      <c r="GX739" s="1"/>
      <c r="GY739" s="1"/>
      <c r="GZ739" s="1"/>
      <c r="HA739" s="1"/>
      <c r="HB739" s="1"/>
      <c r="HC739" s="1"/>
      <c r="HD739" s="1"/>
      <c r="HE739" s="1"/>
      <c r="HF739" s="1"/>
      <c r="HG739" s="1"/>
      <c r="HH739" s="1"/>
      <c r="HI739" s="1"/>
      <c r="HJ739" s="1"/>
    </row>
    <row r="740" spans="1:218" s="4" customFormat="1">
      <c r="A740" s="6"/>
      <c r="B740" s="6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173"/>
      <c r="U740" s="2"/>
      <c r="V740" s="68"/>
      <c r="W740" s="120"/>
      <c r="X740" s="104"/>
      <c r="Y740" s="104"/>
      <c r="Z740" s="68"/>
      <c r="AA740" s="68"/>
      <c r="AB740" s="68"/>
      <c r="AC740" s="68"/>
      <c r="AD740" s="66"/>
      <c r="AE740" s="303"/>
      <c r="AF740" s="68"/>
      <c r="AG740" s="66"/>
      <c r="AH740" s="120"/>
      <c r="AI740" s="66"/>
      <c r="AJ740" s="66"/>
      <c r="AK740" s="66"/>
      <c r="AL740" s="66"/>
      <c r="AM740" s="66"/>
      <c r="AN740" s="2"/>
      <c r="AO740" s="2"/>
      <c r="AP740" s="2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  <c r="GW740" s="1"/>
      <c r="GX740" s="1"/>
      <c r="GY740" s="1"/>
      <c r="GZ740" s="1"/>
      <c r="HA740" s="1"/>
      <c r="HB740" s="1"/>
      <c r="HC740" s="1"/>
      <c r="HD740" s="1"/>
      <c r="HE740" s="1"/>
      <c r="HF740" s="1"/>
      <c r="HG740" s="1"/>
      <c r="HH740" s="1"/>
      <c r="HI740" s="1"/>
      <c r="HJ740" s="1"/>
    </row>
    <row r="741" spans="1:218" s="4" customFormat="1">
      <c r="A741" s="6"/>
      <c r="B741" s="6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173"/>
      <c r="U741" s="2"/>
      <c r="V741" s="68"/>
      <c r="W741" s="120"/>
      <c r="X741" s="104"/>
      <c r="Y741" s="104"/>
      <c r="Z741" s="68"/>
      <c r="AA741" s="68"/>
      <c r="AB741" s="68"/>
      <c r="AC741" s="68"/>
      <c r="AD741" s="66"/>
      <c r="AE741" s="303"/>
      <c r="AF741" s="68"/>
      <c r="AG741" s="66"/>
      <c r="AH741" s="120"/>
      <c r="AI741" s="66"/>
      <c r="AJ741" s="66"/>
      <c r="AK741" s="66"/>
      <c r="AL741" s="66"/>
      <c r="AM741" s="66"/>
      <c r="AN741" s="2"/>
      <c r="AO741" s="2"/>
      <c r="AP741" s="2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  <c r="GW741" s="1"/>
      <c r="GX741" s="1"/>
      <c r="GY741" s="1"/>
      <c r="GZ741" s="1"/>
      <c r="HA741" s="1"/>
      <c r="HB741" s="1"/>
      <c r="HC741" s="1"/>
      <c r="HD741" s="1"/>
      <c r="HE741" s="1"/>
      <c r="HF741" s="1"/>
      <c r="HG741" s="1"/>
      <c r="HH741" s="1"/>
      <c r="HI741" s="1"/>
      <c r="HJ741" s="1"/>
    </row>
    <row r="742" spans="1:218" s="4" customFormat="1">
      <c r="A742" s="6"/>
      <c r="B742" s="6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173"/>
      <c r="U742" s="2"/>
      <c r="V742" s="68"/>
      <c r="W742" s="120"/>
      <c r="X742" s="104"/>
      <c r="Y742" s="104"/>
      <c r="Z742" s="68"/>
      <c r="AA742" s="68"/>
      <c r="AB742" s="68"/>
      <c r="AC742" s="68"/>
      <c r="AD742" s="66"/>
      <c r="AE742" s="303"/>
      <c r="AF742" s="68"/>
      <c r="AG742" s="66"/>
      <c r="AH742" s="120"/>
      <c r="AI742" s="66"/>
      <c r="AJ742" s="66"/>
      <c r="AK742" s="66"/>
      <c r="AL742" s="66"/>
      <c r="AM742" s="66"/>
      <c r="AN742" s="2"/>
      <c r="AO742" s="2"/>
      <c r="AP742" s="2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  <c r="GW742" s="1"/>
      <c r="GX742" s="1"/>
      <c r="GY742" s="1"/>
      <c r="GZ742" s="1"/>
      <c r="HA742" s="1"/>
      <c r="HB742" s="1"/>
      <c r="HC742" s="1"/>
      <c r="HD742" s="1"/>
      <c r="HE742" s="1"/>
      <c r="HF742" s="1"/>
      <c r="HG742" s="1"/>
      <c r="HH742" s="1"/>
      <c r="HI742" s="1"/>
      <c r="HJ742" s="1"/>
    </row>
    <row r="743" spans="1:218" s="4" customFormat="1">
      <c r="A743" s="6"/>
      <c r="B743" s="6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173"/>
      <c r="U743" s="2"/>
      <c r="V743" s="68"/>
      <c r="W743" s="120"/>
      <c r="X743" s="104"/>
      <c r="Y743" s="104"/>
      <c r="Z743" s="68"/>
      <c r="AA743" s="68"/>
      <c r="AB743" s="68"/>
      <c r="AC743" s="68"/>
      <c r="AD743" s="66"/>
      <c r="AE743" s="303"/>
      <c r="AF743" s="68"/>
      <c r="AG743" s="66"/>
      <c r="AH743" s="120"/>
      <c r="AI743" s="66"/>
      <c r="AJ743" s="66"/>
      <c r="AK743" s="66"/>
      <c r="AL743" s="66"/>
      <c r="AM743" s="66"/>
      <c r="AN743" s="2"/>
      <c r="AO743" s="2"/>
      <c r="AP743" s="2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  <c r="GW743" s="1"/>
      <c r="GX743" s="1"/>
      <c r="GY743" s="1"/>
      <c r="GZ743" s="1"/>
      <c r="HA743" s="1"/>
      <c r="HB743" s="1"/>
      <c r="HC743" s="1"/>
      <c r="HD743" s="1"/>
      <c r="HE743" s="1"/>
      <c r="HF743" s="1"/>
      <c r="HG743" s="1"/>
      <c r="HH743" s="1"/>
      <c r="HI743" s="1"/>
      <c r="HJ743" s="1"/>
    </row>
    <row r="744" spans="1:218" s="4" customFormat="1">
      <c r="A744" s="6"/>
      <c r="B744" s="6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173"/>
      <c r="U744" s="2"/>
      <c r="V744" s="68"/>
      <c r="W744" s="120"/>
      <c r="X744" s="104"/>
      <c r="Y744" s="104"/>
      <c r="Z744" s="68"/>
      <c r="AA744" s="68"/>
      <c r="AB744" s="68"/>
      <c r="AC744" s="68"/>
      <c r="AD744" s="66"/>
      <c r="AE744" s="303"/>
      <c r="AF744" s="68"/>
      <c r="AG744" s="66"/>
      <c r="AH744" s="120"/>
      <c r="AI744" s="66"/>
      <c r="AJ744" s="66"/>
      <c r="AK744" s="66"/>
      <c r="AL744" s="66"/>
      <c r="AM744" s="66"/>
      <c r="AN744" s="2"/>
      <c r="AO744" s="2"/>
      <c r="AP744" s="2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  <c r="GW744" s="1"/>
      <c r="GX744" s="1"/>
      <c r="GY744" s="1"/>
      <c r="GZ744" s="1"/>
      <c r="HA744" s="1"/>
      <c r="HB744" s="1"/>
      <c r="HC744" s="1"/>
      <c r="HD744" s="1"/>
      <c r="HE744" s="1"/>
      <c r="HF744" s="1"/>
      <c r="HG744" s="1"/>
      <c r="HH744" s="1"/>
      <c r="HI744" s="1"/>
      <c r="HJ744" s="1"/>
    </row>
    <row r="745" spans="1:218" s="4" customFormat="1">
      <c r="A745" s="6"/>
      <c r="B745" s="6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173"/>
      <c r="U745" s="2"/>
      <c r="V745" s="68"/>
      <c r="W745" s="120"/>
      <c r="X745" s="104"/>
      <c r="Y745" s="104"/>
      <c r="Z745" s="68"/>
      <c r="AA745" s="68"/>
      <c r="AB745" s="68"/>
      <c r="AC745" s="68"/>
      <c r="AD745" s="66"/>
      <c r="AE745" s="303"/>
      <c r="AF745" s="68"/>
      <c r="AG745" s="66"/>
      <c r="AH745" s="120"/>
      <c r="AI745" s="66"/>
      <c r="AJ745" s="66"/>
      <c r="AK745" s="66"/>
      <c r="AL745" s="66"/>
      <c r="AM745" s="66"/>
      <c r="AN745" s="2"/>
      <c r="AO745" s="2"/>
      <c r="AP745" s="2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  <c r="GW745" s="1"/>
      <c r="GX745" s="1"/>
      <c r="GY745" s="1"/>
      <c r="GZ745" s="1"/>
      <c r="HA745" s="1"/>
      <c r="HB745" s="1"/>
      <c r="HC745" s="1"/>
      <c r="HD745" s="1"/>
      <c r="HE745" s="1"/>
      <c r="HF745" s="1"/>
      <c r="HG745" s="1"/>
      <c r="HH745" s="1"/>
      <c r="HI745" s="1"/>
      <c r="HJ745" s="1"/>
    </row>
    <row r="746" spans="1:218" s="4" customFormat="1">
      <c r="A746" s="6"/>
      <c r="B746" s="6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173"/>
      <c r="U746" s="2"/>
      <c r="V746" s="68"/>
      <c r="W746" s="120"/>
      <c r="X746" s="104"/>
      <c r="Y746" s="104"/>
      <c r="Z746" s="68"/>
      <c r="AA746" s="68"/>
      <c r="AB746" s="68"/>
      <c r="AC746" s="68"/>
      <c r="AD746" s="66"/>
      <c r="AE746" s="303"/>
      <c r="AF746" s="68"/>
      <c r="AG746" s="66"/>
      <c r="AH746" s="120"/>
      <c r="AI746" s="66"/>
      <c r="AJ746" s="66"/>
      <c r="AK746" s="66"/>
      <c r="AL746" s="66"/>
      <c r="AM746" s="66"/>
      <c r="AN746" s="2"/>
      <c r="AO746" s="2"/>
      <c r="AP746" s="2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  <c r="GW746" s="1"/>
      <c r="GX746" s="1"/>
      <c r="GY746" s="1"/>
      <c r="GZ746" s="1"/>
      <c r="HA746" s="1"/>
      <c r="HB746" s="1"/>
      <c r="HC746" s="1"/>
      <c r="HD746" s="1"/>
      <c r="HE746" s="1"/>
      <c r="HF746" s="1"/>
      <c r="HG746" s="1"/>
      <c r="HH746" s="1"/>
      <c r="HI746" s="1"/>
      <c r="HJ746" s="1"/>
    </row>
    <row r="747" spans="1:218" s="4" customFormat="1">
      <c r="A747" s="6"/>
      <c r="B747" s="6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173"/>
      <c r="U747" s="2"/>
      <c r="V747" s="68"/>
      <c r="W747" s="120"/>
      <c r="X747" s="104"/>
      <c r="Y747" s="104"/>
      <c r="Z747" s="68"/>
      <c r="AA747" s="68"/>
      <c r="AB747" s="68"/>
      <c r="AC747" s="68"/>
      <c r="AD747" s="66"/>
      <c r="AE747" s="303"/>
      <c r="AF747" s="68"/>
      <c r="AG747" s="66"/>
      <c r="AH747" s="120"/>
      <c r="AI747" s="66"/>
      <c r="AJ747" s="66"/>
      <c r="AK747" s="66"/>
      <c r="AL747" s="66"/>
      <c r="AM747" s="66"/>
      <c r="AN747" s="2"/>
      <c r="AO747" s="2"/>
      <c r="AP747" s="2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  <c r="GW747" s="1"/>
      <c r="GX747" s="1"/>
      <c r="GY747" s="1"/>
      <c r="GZ747" s="1"/>
      <c r="HA747" s="1"/>
      <c r="HB747" s="1"/>
      <c r="HC747" s="1"/>
      <c r="HD747" s="1"/>
      <c r="HE747" s="1"/>
      <c r="HF747" s="1"/>
      <c r="HG747" s="1"/>
      <c r="HH747" s="1"/>
      <c r="HI747" s="1"/>
      <c r="HJ747" s="1"/>
    </row>
    <row r="748" spans="1:218" s="4" customFormat="1">
      <c r="A748" s="6"/>
      <c r="B748" s="6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173"/>
      <c r="U748" s="2"/>
      <c r="V748" s="68"/>
      <c r="W748" s="120"/>
      <c r="X748" s="104"/>
      <c r="Y748" s="104"/>
      <c r="Z748" s="68"/>
      <c r="AA748" s="68"/>
      <c r="AB748" s="68"/>
      <c r="AC748" s="68"/>
      <c r="AD748" s="66"/>
      <c r="AE748" s="303"/>
      <c r="AF748" s="68"/>
      <c r="AG748" s="66"/>
      <c r="AH748" s="120"/>
      <c r="AI748" s="66"/>
      <c r="AJ748" s="66"/>
      <c r="AK748" s="66"/>
      <c r="AL748" s="66"/>
      <c r="AM748" s="66"/>
      <c r="AN748" s="2"/>
      <c r="AO748" s="2"/>
      <c r="AP748" s="2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  <c r="GW748" s="1"/>
      <c r="GX748" s="1"/>
      <c r="GY748" s="1"/>
      <c r="GZ748" s="1"/>
      <c r="HA748" s="1"/>
      <c r="HB748" s="1"/>
      <c r="HC748" s="1"/>
      <c r="HD748" s="1"/>
      <c r="HE748" s="1"/>
      <c r="HF748" s="1"/>
      <c r="HG748" s="1"/>
      <c r="HH748" s="1"/>
      <c r="HI748" s="1"/>
      <c r="HJ748" s="1"/>
    </row>
    <row r="749" spans="1:218" s="4" customFormat="1">
      <c r="A749" s="6"/>
      <c r="B749" s="6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173"/>
      <c r="U749" s="2"/>
      <c r="V749" s="68"/>
      <c r="W749" s="120"/>
      <c r="X749" s="104"/>
      <c r="Y749" s="104"/>
      <c r="Z749" s="68"/>
      <c r="AA749" s="68"/>
      <c r="AB749" s="68"/>
      <c r="AC749" s="68"/>
      <c r="AD749" s="66"/>
      <c r="AE749" s="303"/>
      <c r="AF749" s="68"/>
      <c r="AG749" s="66"/>
      <c r="AH749" s="120"/>
      <c r="AI749" s="66"/>
      <c r="AJ749" s="66"/>
      <c r="AK749" s="66"/>
      <c r="AL749" s="66"/>
      <c r="AM749" s="66"/>
      <c r="AN749" s="2"/>
      <c r="AO749" s="2"/>
      <c r="AP749" s="2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  <c r="GW749" s="1"/>
      <c r="GX749" s="1"/>
      <c r="GY749" s="1"/>
      <c r="GZ749" s="1"/>
      <c r="HA749" s="1"/>
      <c r="HB749" s="1"/>
      <c r="HC749" s="1"/>
      <c r="HD749" s="1"/>
      <c r="HE749" s="1"/>
      <c r="HF749" s="1"/>
      <c r="HG749" s="1"/>
      <c r="HH749" s="1"/>
      <c r="HI749" s="1"/>
      <c r="HJ749" s="1"/>
    </row>
    <row r="750" spans="1:218" s="4" customFormat="1">
      <c r="A750" s="6"/>
      <c r="B750" s="6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173"/>
      <c r="U750" s="2"/>
      <c r="V750" s="68"/>
      <c r="W750" s="120"/>
      <c r="X750" s="104"/>
      <c r="Y750" s="104"/>
      <c r="Z750" s="68"/>
      <c r="AA750" s="68"/>
      <c r="AB750" s="68"/>
      <c r="AC750" s="68"/>
      <c r="AD750" s="66"/>
      <c r="AE750" s="303"/>
      <c r="AF750" s="68"/>
      <c r="AG750" s="66"/>
      <c r="AH750" s="120"/>
      <c r="AI750" s="66"/>
      <c r="AJ750" s="66"/>
      <c r="AK750" s="66"/>
      <c r="AL750" s="66"/>
      <c r="AM750" s="66"/>
      <c r="AN750" s="2"/>
      <c r="AO750" s="2"/>
      <c r="AP750" s="2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  <c r="GW750" s="1"/>
      <c r="GX750" s="1"/>
      <c r="GY750" s="1"/>
      <c r="GZ750" s="1"/>
      <c r="HA750" s="1"/>
      <c r="HB750" s="1"/>
      <c r="HC750" s="1"/>
      <c r="HD750" s="1"/>
      <c r="HE750" s="1"/>
      <c r="HF750" s="1"/>
      <c r="HG750" s="1"/>
      <c r="HH750" s="1"/>
      <c r="HI750" s="1"/>
      <c r="HJ750" s="1"/>
    </row>
    <row r="751" spans="1:218" s="4" customFormat="1">
      <c r="A751" s="6"/>
      <c r="B751" s="6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173"/>
      <c r="U751" s="2"/>
      <c r="V751" s="68"/>
      <c r="W751" s="120"/>
      <c r="X751" s="104"/>
      <c r="Y751" s="104"/>
      <c r="Z751" s="68"/>
      <c r="AA751" s="68"/>
      <c r="AB751" s="68"/>
      <c r="AC751" s="68"/>
      <c r="AD751" s="66"/>
      <c r="AE751" s="303"/>
      <c r="AF751" s="68"/>
      <c r="AG751" s="66"/>
      <c r="AH751" s="120"/>
      <c r="AI751" s="66"/>
      <c r="AJ751" s="66"/>
      <c r="AK751" s="66"/>
      <c r="AL751" s="66"/>
      <c r="AM751" s="66"/>
      <c r="AN751" s="2"/>
      <c r="AO751" s="2"/>
      <c r="AP751" s="2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  <c r="GW751" s="1"/>
      <c r="GX751" s="1"/>
      <c r="GY751" s="1"/>
      <c r="GZ751" s="1"/>
      <c r="HA751" s="1"/>
      <c r="HB751" s="1"/>
      <c r="HC751" s="1"/>
      <c r="HD751" s="1"/>
      <c r="HE751" s="1"/>
      <c r="HF751" s="1"/>
      <c r="HG751" s="1"/>
      <c r="HH751" s="1"/>
      <c r="HI751" s="1"/>
      <c r="HJ751" s="1"/>
    </row>
    <row r="752" spans="1:218" s="4" customFormat="1">
      <c r="A752" s="6"/>
      <c r="B752" s="6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173"/>
      <c r="U752" s="2"/>
      <c r="V752" s="68"/>
      <c r="W752" s="120"/>
      <c r="X752" s="104"/>
      <c r="Y752" s="104"/>
      <c r="Z752" s="68"/>
      <c r="AA752" s="68"/>
      <c r="AB752" s="68"/>
      <c r="AC752" s="68"/>
      <c r="AD752" s="66"/>
      <c r="AE752" s="303"/>
      <c r="AF752" s="68"/>
      <c r="AG752" s="66"/>
      <c r="AH752" s="120"/>
      <c r="AI752" s="66"/>
      <c r="AJ752" s="66"/>
      <c r="AK752" s="66"/>
      <c r="AL752" s="66"/>
      <c r="AM752" s="66"/>
      <c r="AN752" s="2"/>
      <c r="AO752" s="2"/>
      <c r="AP752" s="2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  <c r="GW752" s="1"/>
      <c r="GX752" s="1"/>
      <c r="GY752" s="1"/>
      <c r="GZ752" s="1"/>
      <c r="HA752" s="1"/>
      <c r="HB752" s="1"/>
      <c r="HC752" s="1"/>
      <c r="HD752" s="1"/>
      <c r="HE752" s="1"/>
      <c r="HF752" s="1"/>
      <c r="HG752" s="1"/>
      <c r="HH752" s="1"/>
      <c r="HI752" s="1"/>
      <c r="HJ752" s="1"/>
    </row>
    <row r="753" spans="1:218" s="4" customFormat="1">
      <c r="A753" s="6"/>
      <c r="B753" s="6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173"/>
      <c r="U753" s="2"/>
      <c r="V753" s="68"/>
      <c r="W753" s="120"/>
      <c r="X753" s="104"/>
      <c r="Y753" s="104"/>
      <c r="Z753" s="68"/>
      <c r="AA753" s="68"/>
      <c r="AB753" s="68"/>
      <c r="AC753" s="68"/>
      <c r="AD753" s="66"/>
      <c r="AE753" s="303"/>
      <c r="AF753" s="68"/>
      <c r="AG753" s="66"/>
      <c r="AH753" s="120"/>
      <c r="AI753" s="66"/>
      <c r="AJ753" s="66"/>
      <c r="AK753" s="66"/>
      <c r="AL753" s="66"/>
      <c r="AM753" s="66"/>
      <c r="AN753" s="2"/>
      <c r="AO753" s="2"/>
      <c r="AP753" s="2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  <c r="GW753" s="1"/>
      <c r="GX753" s="1"/>
      <c r="GY753" s="1"/>
      <c r="GZ753" s="1"/>
      <c r="HA753" s="1"/>
      <c r="HB753" s="1"/>
      <c r="HC753" s="1"/>
      <c r="HD753" s="1"/>
      <c r="HE753" s="1"/>
      <c r="HF753" s="1"/>
      <c r="HG753" s="1"/>
      <c r="HH753" s="1"/>
      <c r="HI753" s="1"/>
      <c r="HJ753" s="1"/>
    </row>
    <row r="754" spans="1:218" s="4" customFormat="1">
      <c r="A754" s="6"/>
      <c r="B754" s="6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173"/>
      <c r="U754" s="2"/>
      <c r="V754" s="68"/>
      <c r="W754" s="120"/>
      <c r="X754" s="104"/>
      <c r="Y754" s="104"/>
      <c r="Z754" s="68"/>
      <c r="AA754" s="68"/>
      <c r="AB754" s="68"/>
      <c r="AC754" s="68"/>
      <c r="AD754" s="66"/>
      <c r="AE754" s="303"/>
      <c r="AF754" s="68"/>
      <c r="AG754" s="66"/>
      <c r="AH754" s="120"/>
      <c r="AI754" s="66"/>
      <c r="AJ754" s="66"/>
      <c r="AK754" s="66"/>
      <c r="AL754" s="66"/>
      <c r="AM754" s="66"/>
      <c r="AN754" s="2"/>
      <c r="AO754" s="2"/>
      <c r="AP754" s="2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  <c r="GW754" s="1"/>
      <c r="GX754" s="1"/>
      <c r="GY754" s="1"/>
      <c r="GZ754" s="1"/>
      <c r="HA754" s="1"/>
      <c r="HB754" s="1"/>
      <c r="HC754" s="1"/>
      <c r="HD754" s="1"/>
      <c r="HE754" s="1"/>
      <c r="HF754" s="1"/>
      <c r="HG754" s="1"/>
      <c r="HH754" s="1"/>
      <c r="HI754" s="1"/>
      <c r="HJ754" s="1"/>
    </row>
    <row r="755" spans="1:218" s="4" customFormat="1">
      <c r="A755" s="6"/>
      <c r="B755" s="6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173"/>
      <c r="U755" s="2"/>
      <c r="V755" s="68"/>
      <c r="W755" s="120"/>
      <c r="X755" s="104"/>
      <c r="Y755" s="104"/>
      <c r="Z755" s="68"/>
      <c r="AA755" s="68"/>
      <c r="AB755" s="68"/>
      <c r="AC755" s="68"/>
      <c r="AD755" s="66"/>
      <c r="AE755" s="303"/>
      <c r="AF755" s="68"/>
      <c r="AG755" s="66"/>
      <c r="AH755" s="120"/>
      <c r="AI755" s="66"/>
      <c r="AJ755" s="66"/>
      <c r="AK755" s="66"/>
      <c r="AL755" s="66"/>
      <c r="AM755" s="66"/>
      <c r="AN755" s="2"/>
      <c r="AO755" s="2"/>
      <c r="AP755" s="2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  <c r="GW755" s="1"/>
      <c r="GX755" s="1"/>
      <c r="GY755" s="1"/>
      <c r="GZ755" s="1"/>
      <c r="HA755" s="1"/>
      <c r="HB755" s="1"/>
      <c r="HC755" s="1"/>
      <c r="HD755" s="1"/>
      <c r="HE755" s="1"/>
      <c r="HF755" s="1"/>
      <c r="HG755" s="1"/>
      <c r="HH755" s="1"/>
      <c r="HI755" s="1"/>
      <c r="HJ755" s="1"/>
    </row>
    <row r="756" spans="1:218" s="4" customFormat="1">
      <c r="A756" s="6"/>
      <c r="B756" s="6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173"/>
      <c r="U756" s="2"/>
      <c r="V756" s="68"/>
      <c r="W756" s="120"/>
      <c r="X756" s="104"/>
      <c r="Y756" s="104"/>
      <c r="Z756" s="68"/>
      <c r="AA756" s="68"/>
      <c r="AB756" s="68"/>
      <c r="AC756" s="68"/>
      <c r="AD756" s="66"/>
      <c r="AE756" s="303"/>
      <c r="AF756" s="68"/>
      <c r="AG756" s="66"/>
      <c r="AH756" s="120"/>
      <c r="AI756" s="66"/>
      <c r="AJ756" s="66"/>
      <c r="AK756" s="66"/>
      <c r="AL756" s="66"/>
      <c r="AM756" s="66"/>
      <c r="AN756" s="2"/>
      <c r="AO756" s="2"/>
      <c r="AP756" s="2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  <c r="GW756" s="1"/>
      <c r="GX756" s="1"/>
      <c r="GY756" s="1"/>
      <c r="GZ756" s="1"/>
      <c r="HA756" s="1"/>
      <c r="HB756" s="1"/>
      <c r="HC756" s="1"/>
      <c r="HD756" s="1"/>
      <c r="HE756" s="1"/>
      <c r="HF756" s="1"/>
      <c r="HG756" s="1"/>
      <c r="HH756" s="1"/>
      <c r="HI756" s="1"/>
      <c r="HJ756" s="1"/>
    </row>
    <row r="757" spans="1:218" s="4" customFormat="1">
      <c r="A757" s="6"/>
      <c r="B757" s="6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173"/>
      <c r="U757" s="2"/>
      <c r="V757" s="68"/>
      <c r="W757" s="120"/>
      <c r="X757" s="104"/>
      <c r="Y757" s="104"/>
      <c r="Z757" s="68"/>
      <c r="AA757" s="68"/>
      <c r="AB757" s="68"/>
      <c r="AC757" s="68"/>
      <c r="AD757" s="66"/>
      <c r="AE757" s="303"/>
      <c r="AF757" s="68"/>
      <c r="AG757" s="66"/>
      <c r="AH757" s="120"/>
      <c r="AI757" s="66"/>
      <c r="AJ757" s="66"/>
      <c r="AK757" s="66"/>
      <c r="AL757" s="66"/>
      <c r="AM757" s="66"/>
      <c r="AN757" s="2"/>
      <c r="AO757" s="2"/>
      <c r="AP757" s="2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  <c r="GW757" s="1"/>
      <c r="GX757" s="1"/>
      <c r="GY757" s="1"/>
      <c r="GZ757" s="1"/>
      <c r="HA757" s="1"/>
      <c r="HB757" s="1"/>
      <c r="HC757" s="1"/>
      <c r="HD757" s="1"/>
      <c r="HE757" s="1"/>
      <c r="HF757" s="1"/>
      <c r="HG757" s="1"/>
      <c r="HH757" s="1"/>
      <c r="HI757" s="1"/>
      <c r="HJ757" s="1"/>
    </row>
    <row r="758" spans="1:218" s="4" customFormat="1">
      <c r="A758" s="6"/>
      <c r="B758" s="6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173"/>
      <c r="U758" s="2"/>
      <c r="V758" s="68"/>
      <c r="W758" s="120"/>
      <c r="X758" s="104"/>
      <c r="Y758" s="104"/>
      <c r="Z758" s="68"/>
      <c r="AA758" s="68"/>
      <c r="AB758" s="68"/>
      <c r="AC758" s="68"/>
      <c r="AD758" s="66"/>
      <c r="AE758" s="303"/>
      <c r="AF758" s="68"/>
      <c r="AG758" s="66"/>
      <c r="AH758" s="120"/>
      <c r="AI758" s="66"/>
      <c r="AJ758" s="66"/>
      <c r="AK758" s="66"/>
      <c r="AL758" s="66"/>
      <c r="AM758" s="66"/>
      <c r="AN758" s="2"/>
      <c r="AO758" s="2"/>
      <c r="AP758" s="2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  <c r="GW758" s="1"/>
      <c r="GX758" s="1"/>
      <c r="GY758" s="1"/>
      <c r="GZ758" s="1"/>
      <c r="HA758" s="1"/>
      <c r="HB758" s="1"/>
      <c r="HC758" s="1"/>
      <c r="HD758" s="1"/>
      <c r="HE758" s="1"/>
      <c r="HF758" s="1"/>
      <c r="HG758" s="1"/>
      <c r="HH758" s="1"/>
      <c r="HI758" s="1"/>
      <c r="HJ758" s="1"/>
    </row>
    <row r="759" spans="1:218" s="4" customFormat="1">
      <c r="A759" s="6"/>
      <c r="B759" s="6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173"/>
      <c r="U759" s="2"/>
      <c r="V759" s="68"/>
      <c r="W759" s="120"/>
      <c r="X759" s="104"/>
      <c r="Y759" s="104"/>
      <c r="Z759" s="68"/>
      <c r="AA759" s="68"/>
      <c r="AB759" s="68"/>
      <c r="AC759" s="68"/>
      <c r="AD759" s="66"/>
      <c r="AE759" s="303"/>
      <c r="AF759" s="68"/>
      <c r="AG759" s="66"/>
      <c r="AH759" s="120"/>
      <c r="AI759" s="66"/>
      <c r="AJ759" s="66"/>
      <c r="AK759" s="66"/>
      <c r="AL759" s="66"/>
      <c r="AM759" s="66"/>
      <c r="AN759" s="2"/>
      <c r="AO759" s="2"/>
      <c r="AP759" s="2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  <c r="GW759" s="1"/>
      <c r="GX759" s="1"/>
      <c r="GY759" s="1"/>
      <c r="GZ759" s="1"/>
      <c r="HA759" s="1"/>
      <c r="HB759" s="1"/>
      <c r="HC759" s="1"/>
      <c r="HD759" s="1"/>
      <c r="HE759" s="1"/>
      <c r="HF759" s="1"/>
      <c r="HG759" s="1"/>
      <c r="HH759" s="1"/>
      <c r="HI759" s="1"/>
      <c r="HJ759" s="1"/>
    </row>
    <row r="760" spans="1:218" s="4" customFormat="1">
      <c r="A760" s="6"/>
      <c r="B760" s="6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173"/>
      <c r="U760" s="2"/>
      <c r="V760" s="68"/>
      <c r="W760" s="120"/>
      <c r="X760" s="104"/>
      <c r="Y760" s="104"/>
      <c r="Z760" s="68"/>
      <c r="AA760" s="68"/>
      <c r="AB760" s="68"/>
      <c r="AC760" s="68"/>
      <c r="AD760" s="66"/>
      <c r="AE760" s="303"/>
      <c r="AF760" s="68"/>
      <c r="AG760" s="66"/>
      <c r="AH760" s="120"/>
      <c r="AI760" s="66"/>
      <c r="AJ760" s="66"/>
      <c r="AK760" s="66"/>
      <c r="AL760" s="66"/>
      <c r="AM760" s="66"/>
      <c r="AN760" s="2"/>
      <c r="AO760" s="2"/>
      <c r="AP760" s="2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  <c r="GW760" s="1"/>
      <c r="GX760" s="1"/>
      <c r="GY760" s="1"/>
      <c r="GZ760" s="1"/>
      <c r="HA760" s="1"/>
      <c r="HB760" s="1"/>
      <c r="HC760" s="1"/>
      <c r="HD760" s="1"/>
      <c r="HE760" s="1"/>
      <c r="HF760" s="1"/>
      <c r="HG760" s="1"/>
      <c r="HH760" s="1"/>
      <c r="HI760" s="1"/>
      <c r="HJ760" s="1"/>
    </row>
    <row r="761" spans="1:218" s="4" customFormat="1">
      <c r="A761" s="6"/>
      <c r="B761" s="6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173"/>
      <c r="U761" s="2"/>
      <c r="V761" s="68"/>
      <c r="W761" s="120"/>
      <c r="X761" s="104"/>
      <c r="Y761" s="104"/>
      <c r="Z761" s="68"/>
      <c r="AA761" s="68"/>
      <c r="AB761" s="68"/>
      <c r="AC761" s="68"/>
      <c r="AD761" s="66"/>
      <c r="AE761" s="303"/>
      <c r="AF761" s="68"/>
      <c r="AG761" s="66"/>
      <c r="AH761" s="120"/>
      <c r="AI761" s="66"/>
      <c r="AJ761" s="66"/>
      <c r="AK761" s="66"/>
      <c r="AL761" s="66"/>
      <c r="AM761" s="66"/>
      <c r="AN761" s="2"/>
      <c r="AO761" s="2"/>
      <c r="AP761" s="2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  <c r="GW761" s="1"/>
      <c r="GX761" s="1"/>
      <c r="GY761" s="1"/>
      <c r="GZ761" s="1"/>
      <c r="HA761" s="1"/>
      <c r="HB761" s="1"/>
      <c r="HC761" s="1"/>
      <c r="HD761" s="1"/>
      <c r="HE761" s="1"/>
      <c r="HF761" s="1"/>
      <c r="HG761" s="1"/>
      <c r="HH761" s="1"/>
      <c r="HI761" s="1"/>
      <c r="HJ761" s="1"/>
    </row>
    <row r="762" spans="1:218" s="4" customFormat="1">
      <c r="A762" s="6"/>
      <c r="B762" s="6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173"/>
      <c r="U762" s="2"/>
      <c r="V762" s="68"/>
      <c r="W762" s="120"/>
      <c r="X762" s="104"/>
      <c r="Y762" s="104"/>
      <c r="Z762" s="68"/>
      <c r="AA762" s="68"/>
      <c r="AB762" s="68"/>
      <c r="AC762" s="68"/>
      <c r="AD762" s="66"/>
      <c r="AE762" s="303"/>
      <c r="AF762" s="68"/>
      <c r="AG762" s="66"/>
      <c r="AH762" s="120"/>
      <c r="AI762" s="66"/>
      <c r="AJ762" s="66"/>
      <c r="AK762" s="66"/>
      <c r="AL762" s="66"/>
      <c r="AM762" s="66"/>
      <c r="AN762" s="2"/>
      <c r="AO762" s="2"/>
      <c r="AP762" s="2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  <c r="GW762" s="1"/>
      <c r="GX762" s="1"/>
      <c r="GY762" s="1"/>
      <c r="GZ762" s="1"/>
      <c r="HA762" s="1"/>
      <c r="HB762" s="1"/>
      <c r="HC762" s="1"/>
      <c r="HD762" s="1"/>
      <c r="HE762" s="1"/>
      <c r="HF762" s="1"/>
      <c r="HG762" s="1"/>
      <c r="HH762" s="1"/>
      <c r="HI762" s="1"/>
      <c r="HJ762" s="1"/>
    </row>
    <row r="763" spans="1:218" s="4" customFormat="1">
      <c r="A763" s="6"/>
      <c r="B763" s="6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173"/>
      <c r="U763" s="2"/>
      <c r="V763" s="68"/>
      <c r="W763" s="120"/>
      <c r="X763" s="104"/>
      <c r="Y763" s="104"/>
      <c r="Z763" s="68"/>
      <c r="AA763" s="68"/>
      <c r="AB763" s="68"/>
      <c r="AC763" s="68"/>
      <c r="AD763" s="66"/>
      <c r="AE763" s="303"/>
      <c r="AF763" s="68"/>
      <c r="AG763" s="66"/>
      <c r="AH763" s="120"/>
      <c r="AI763" s="66"/>
      <c r="AJ763" s="66"/>
      <c r="AK763" s="66"/>
      <c r="AL763" s="66"/>
      <c r="AM763" s="66"/>
      <c r="AN763" s="2"/>
      <c r="AO763" s="2"/>
      <c r="AP763" s="2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  <c r="GW763" s="1"/>
      <c r="GX763" s="1"/>
      <c r="GY763" s="1"/>
      <c r="GZ763" s="1"/>
      <c r="HA763" s="1"/>
      <c r="HB763" s="1"/>
      <c r="HC763" s="1"/>
      <c r="HD763" s="1"/>
      <c r="HE763" s="1"/>
      <c r="HF763" s="1"/>
      <c r="HG763" s="1"/>
      <c r="HH763" s="1"/>
      <c r="HI763" s="1"/>
      <c r="HJ763" s="1"/>
    </row>
    <row r="764" spans="1:218" s="4" customFormat="1">
      <c r="A764" s="6"/>
      <c r="B764" s="6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173"/>
      <c r="U764" s="2"/>
      <c r="V764" s="68"/>
      <c r="W764" s="120"/>
      <c r="X764" s="104"/>
      <c r="Y764" s="104"/>
      <c r="Z764" s="68"/>
      <c r="AA764" s="68"/>
      <c r="AB764" s="68"/>
      <c r="AC764" s="68"/>
      <c r="AD764" s="66"/>
      <c r="AE764" s="303"/>
      <c r="AF764" s="68"/>
      <c r="AG764" s="66"/>
      <c r="AH764" s="120"/>
      <c r="AI764" s="66"/>
      <c r="AJ764" s="66"/>
      <c r="AK764" s="66"/>
      <c r="AL764" s="66"/>
      <c r="AM764" s="66"/>
      <c r="AN764" s="2"/>
      <c r="AO764" s="2"/>
      <c r="AP764" s="2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  <c r="GW764" s="1"/>
      <c r="GX764" s="1"/>
      <c r="GY764" s="1"/>
      <c r="GZ764" s="1"/>
      <c r="HA764" s="1"/>
      <c r="HB764" s="1"/>
      <c r="HC764" s="1"/>
      <c r="HD764" s="1"/>
      <c r="HE764" s="1"/>
      <c r="HF764" s="1"/>
      <c r="HG764" s="1"/>
      <c r="HH764" s="1"/>
      <c r="HI764" s="1"/>
      <c r="HJ764" s="1"/>
    </row>
    <row r="765" spans="1:218" s="4" customFormat="1">
      <c r="A765" s="6"/>
      <c r="B765" s="6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173"/>
      <c r="U765" s="2"/>
      <c r="V765" s="68"/>
      <c r="W765" s="120"/>
      <c r="X765" s="104"/>
      <c r="Y765" s="104"/>
      <c r="Z765" s="68"/>
      <c r="AA765" s="68"/>
      <c r="AB765" s="68"/>
      <c r="AC765" s="68"/>
      <c r="AD765" s="66"/>
      <c r="AE765" s="303"/>
      <c r="AF765" s="68"/>
      <c r="AG765" s="66"/>
      <c r="AH765" s="120"/>
      <c r="AI765" s="66"/>
      <c r="AJ765" s="66"/>
      <c r="AK765" s="66"/>
      <c r="AL765" s="66"/>
      <c r="AM765" s="66"/>
      <c r="AN765" s="2"/>
      <c r="AO765" s="2"/>
      <c r="AP765" s="2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  <c r="GW765" s="1"/>
      <c r="GX765" s="1"/>
      <c r="GY765" s="1"/>
      <c r="GZ765" s="1"/>
      <c r="HA765" s="1"/>
      <c r="HB765" s="1"/>
      <c r="HC765" s="1"/>
      <c r="HD765" s="1"/>
      <c r="HE765" s="1"/>
      <c r="HF765" s="1"/>
      <c r="HG765" s="1"/>
      <c r="HH765" s="1"/>
      <c r="HI765" s="1"/>
      <c r="HJ765" s="1"/>
    </row>
    <row r="766" spans="1:218" s="4" customFormat="1">
      <c r="A766" s="6"/>
      <c r="B766" s="6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173"/>
      <c r="U766" s="2"/>
      <c r="V766" s="68"/>
      <c r="W766" s="120"/>
      <c r="X766" s="104"/>
      <c r="Y766" s="104"/>
      <c r="Z766" s="68"/>
      <c r="AA766" s="68"/>
      <c r="AB766" s="68"/>
      <c r="AC766" s="68"/>
      <c r="AD766" s="66"/>
      <c r="AE766" s="303"/>
      <c r="AF766" s="68"/>
      <c r="AG766" s="66"/>
      <c r="AH766" s="120"/>
      <c r="AI766" s="66"/>
      <c r="AJ766" s="66"/>
      <c r="AK766" s="66"/>
      <c r="AL766" s="66"/>
      <c r="AM766" s="66"/>
      <c r="AN766" s="2"/>
      <c r="AO766" s="2"/>
      <c r="AP766" s="2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  <c r="GW766" s="1"/>
      <c r="GX766" s="1"/>
      <c r="GY766" s="1"/>
      <c r="GZ766" s="1"/>
      <c r="HA766" s="1"/>
      <c r="HB766" s="1"/>
      <c r="HC766" s="1"/>
      <c r="HD766" s="1"/>
      <c r="HE766" s="1"/>
      <c r="HF766" s="1"/>
      <c r="HG766" s="1"/>
      <c r="HH766" s="1"/>
      <c r="HI766" s="1"/>
      <c r="HJ766" s="1"/>
    </row>
    <row r="767" spans="1:218" s="4" customFormat="1">
      <c r="A767" s="6"/>
      <c r="B767" s="6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173"/>
      <c r="U767" s="2"/>
      <c r="V767" s="68"/>
      <c r="W767" s="120"/>
      <c r="X767" s="104"/>
      <c r="Y767" s="104"/>
      <c r="Z767" s="68"/>
      <c r="AA767" s="68"/>
      <c r="AB767" s="68"/>
      <c r="AC767" s="68"/>
      <c r="AD767" s="66"/>
      <c r="AE767" s="303"/>
      <c r="AF767" s="68"/>
      <c r="AG767" s="66"/>
      <c r="AH767" s="120"/>
      <c r="AI767" s="66"/>
      <c r="AJ767" s="66"/>
      <c r="AK767" s="66"/>
      <c r="AL767" s="66"/>
      <c r="AM767" s="66"/>
      <c r="AN767" s="2"/>
      <c r="AO767" s="2"/>
      <c r="AP767" s="2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  <c r="GW767" s="1"/>
      <c r="GX767" s="1"/>
      <c r="GY767" s="1"/>
      <c r="GZ767" s="1"/>
      <c r="HA767" s="1"/>
      <c r="HB767" s="1"/>
      <c r="HC767" s="1"/>
      <c r="HD767" s="1"/>
      <c r="HE767" s="1"/>
      <c r="HF767" s="1"/>
      <c r="HG767" s="1"/>
      <c r="HH767" s="1"/>
      <c r="HI767" s="1"/>
      <c r="HJ767" s="1"/>
    </row>
    <row r="768" spans="1:218" s="4" customFormat="1">
      <c r="A768" s="6"/>
      <c r="B768" s="6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173"/>
      <c r="U768" s="2"/>
      <c r="V768" s="68"/>
      <c r="W768" s="120"/>
      <c r="X768" s="104"/>
      <c r="Y768" s="104"/>
      <c r="Z768" s="68"/>
      <c r="AA768" s="68"/>
      <c r="AB768" s="68"/>
      <c r="AC768" s="68"/>
      <c r="AD768" s="66"/>
      <c r="AE768" s="303"/>
      <c r="AF768" s="68"/>
      <c r="AG768" s="66"/>
      <c r="AH768" s="120"/>
      <c r="AI768" s="66"/>
      <c r="AJ768" s="66"/>
      <c r="AK768" s="66"/>
      <c r="AL768" s="66"/>
      <c r="AM768" s="66"/>
      <c r="AN768" s="2"/>
      <c r="AO768" s="2"/>
      <c r="AP768" s="2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  <c r="GW768" s="1"/>
      <c r="GX768" s="1"/>
      <c r="GY768" s="1"/>
      <c r="GZ768" s="1"/>
      <c r="HA768" s="1"/>
      <c r="HB768" s="1"/>
      <c r="HC768" s="1"/>
      <c r="HD768" s="1"/>
      <c r="HE768" s="1"/>
      <c r="HF768" s="1"/>
      <c r="HG768" s="1"/>
      <c r="HH768" s="1"/>
      <c r="HI768" s="1"/>
      <c r="HJ768" s="1"/>
    </row>
    <row r="769" spans="1:218" s="4" customFormat="1">
      <c r="A769" s="6"/>
      <c r="B769" s="6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173"/>
      <c r="U769" s="2"/>
      <c r="V769" s="68"/>
      <c r="W769" s="120"/>
      <c r="X769" s="104"/>
      <c r="Y769" s="104"/>
      <c r="Z769" s="68"/>
      <c r="AA769" s="68"/>
      <c r="AB769" s="68"/>
      <c r="AC769" s="68"/>
      <c r="AD769" s="66"/>
      <c r="AE769" s="303"/>
      <c r="AF769" s="68"/>
      <c r="AG769" s="66"/>
      <c r="AH769" s="120"/>
      <c r="AI769" s="66"/>
      <c r="AJ769" s="66"/>
      <c r="AK769" s="66"/>
      <c r="AL769" s="66"/>
      <c r="AM769" s="66"/>
      <c r="AN769" s="2"/>
      <c r="AO769" s="2"/>
      <c r="AP769" s="2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  <c r="GW769" s="1"/>
      <c r="GX769" s="1"/>
      <c r="GY769" s="1"/>
      <c r="GZ769" s="1"/>
      <c r="HA769" s="1"/>
      <c r="HB769" s="1"/>
      <c r="HC769" s="1"/>
      <c r="HD769" s="1"/>
      <c r="HE769" s="1"/>
      <c r="HF769" s="1"/>
      <c r="HG769" s="1"/>
      <c r="HH769" s="1"/>
      <c r="HI769" s="1"/>
      <c r="HJ769" s="1"/>
    </row>
    <row r="770" spans="1:218" s="4" customFormat="1">
      <c r="A770" s="6"/>
      <c r="B770" s="6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173"/>
      <c r="U770" s="2"/>
      <c r="V770" s="68"/>
      <c r="W770" s="120"/>
      <c r="X770" s="104"/>
      <c r="Y770" s="104"/>
      <c r="Z770" s="68"/>
      <c r="AA770" s="68"/>
      <c r="AB770" s="68"/>
      <c r="AC770" s="68"/>
      <c r="AD770" s="66"/>
      <c r="AE770" s="303"/>
      <c r="AF770" s="68"/>
      <c r="AG770" s="66"/>
      <c r="AH770" s="120"/>
      <c r="AI770" s="66"/>
      <c r="AJ770" s="66"/>
      <c r="AK770" s="66"/>
      <c r="AL770" s="66"/>
      <c r="AM770" s="66"/>
      <c r="AN770" s="2"/>
      <c r="AO770" s="2"/>
      <c r="AP770" s="2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  <c r="GW770" s="1"/>
      <c r="GX770" s="1"/>
      <c r="GY770" s="1"/>
      <c r="GZ770" s="1"/>
      <c r="HA770" s="1"/>
      <c r="HB770" s="1"/>
      <c r="HC770" s="1"/>
      <c r="HD770" s="1"/>
      <c r="HE770" s="1"/>
      <c r="HF770" s="1"/>
      <c r="HG770" s="1"/>
      <c r="HH770" s="1"/>
      <c r="HI770" s="1"/>
      <c r="HJ770" s="1"/>
    </row>
    <row r="771" spans="1:218" s="4" customFormat="1">
      <c r="A771" s="6"/>
      <c r="B771" s="6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173"/>
      <c r="U771" s="2"/>
      <c r="V771" s="68"/>
      <c r="W771" s="120"/>
      <c r="X771" s="104"/>
      <c r="Y771" s="104"/>
      <c r="Z771" s="68"/>
      <c r="AA771" s="68"/>
      <c r="AB771" s="68"/>
      <c r="AC771" s="68"/>
      <c r="AD771" s="66"/>
      <c r="AE771" s="303"/>
      <c r="AF771" s="68"/>
      <c r="AG771" s="66"/>
      <c r="AH771" s="120"/>
      <c r="AI771" s="66"/>
      <c r="AJ771" s="66"/>
      <c r="AK771" s="66"/>
      <c r="AL771" s="66"/>
      <c r="AM771" s="66"/>
      <c r="AN771" s="2"/>
      <c r="AO771" s="2"/>
      <c r="AP771" s="2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  <c r="GW771" s="1"/>
      <c r="GX771" s="1"/>
      <c r="GY771" s="1"/>
      <c r="GZ771" s="1"/>
      <c r="HA771" s="1"/>
      <c r="HB771" s="1"/>
      <c r="HC771" s="1"/>
      <c r="HD771" s="1"/>
      <c r="HE771" s="1"/>
      <c r="HF771" s="1"/>
      <c r="HG771" s="1"/>
      <c r="HH771" s="1"/>
      <c r="HI771" s="1"/>
      <c r="HJ771" s="1"/>
    </row>
    <row r="772" spans="1:218" s="4" customFormat="1">
      <c r="A772" s="6"/>
      <c r="B772" s="6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173"/>
      <c r="U772" s="2"/>
      <c r="V772" s="68"/>
      <c r="W772" s="120"/>
      <c r="X772" s="104"/>
      <c r="Y772" s="104"/>
      <c r="Z772" s="68"/>
      <c r="AA772" s="68"/>
      <c r="AB772" s="68"/>
      <c r="AC772" s="68"/>
      <c r="AD772" s="66"/>
      <c r="AE772" s="303"/>
      <c r="AF772" s="68"/>
      <c r="AG772" s="66"/>
      <c r="AH772" s="120"/>
      <c r="AI772" s="66"/>
      <c r="AJ772" s="66"/>
      <c r="AK772" s="66"/>
      <c r="AL772" s="66"/>
      <c r="AM772" s="66"/>
      <c r="AN772" s="2"/>
      <c r="AO772" s="2"/>
      <c r="AP772" s="2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  <c r="GW772" s="1"/>
      <c r="GX772" s="1"/>
      <c r="GY772" s="1"/>
      <c r="GZ772" s="1"/>
      <c r="HA772" s="1"/>
      <c r="HB772" s="1"/>
      <c r="HC772" s="1"/>
      <c r="HD772" s="1"/>
      <c r="HE772" s="1"/>
      <c r="HF772" s="1"/>
      <c r="HG772" s="1"/>
      <c r="HH772" s="1"/>
      <c r="HI772" s="1"/>
      <c r="HJ772" s="1"/>
    </row>
    <row r="773" spans="1:218" s="4" customFormat="1">
      <c r="A773" s="6"/>
      <c r="B773" s="6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173"/>
      <c r="U773" s="2"/>
      <c r="V773" s="68"/>
      <c r="W773" s="120"/>
      <c r="X773" s="104"/>
      <c r="Y773" s="104"/>
      <c r="Z773" s="68"/>
      <c r="AA773" s="68"/>
      <c r="AB773" s="68"/>
      <c r="AC773" s="68"/>
      <c r="AD773" s="66"/>
      <c r="AE773" s="303"/>
      <c r="AF773" s="68"/>
      <c r="AG773" s="66"/>
      <c r="AH773" s="120"/>
      <c r="AI773" s="66"/>
      <c r="AJ773" s="66"/>
      <c r="AK773" s="66"/>
      <c r="AL773" s="66"/>
      <c r="AM773" s="66"/>
      <c r="AN773" s="2"/>
      <c r="AO773" s="2"/>
      <c r="AP773" s="2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  <c r="GW773" s="1"/>
      <c r="GX773" s="1"/>
      <c r="GY773" s="1"/>
      <c r="GZ773" s="1"/>
      <c r="HA773" s="1"/>
      <c r="HB773" s="1"/>
      <c r="HC773" s="1"/>
      <c r="HD773" s="1"/>
      <c r="HE773" s="1"/>
      <c r="HF773" s="1"/>
      <c r="HG773" s="1"/>
      <c r="HH773" s="1"/>
      <c r="HI773" s="1"/>
      <c r="HJ773" s="1"/>
    </row>
    <row r="774" spans="1:218" s="4" customFormat="1">
      <c r="A774" s="6"/>
      <c r="B774" s="6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173"/>
      <c r="U774" s="2"/>
      <c r="V774" s="68"/>
      <c r="W774" s="120"/>
      <c r="X774" s="104"/>
      <c r="Y774" s="104"/>
      <c r="Z774" s="68"/>
      <c r="AA774" s="68"/>
      <c r="AB774" s="68"/>
      <c r="AC774" s="68"/>
      <c r="AD774" s="66"/>
      <c r="AE774" s="303"/>
      <c r="AF774" s="68"/>
      <c r="AG774" s="66"/>
      <c r="AH774" s="120"/>
      <c r="AI774" s="66"/>
      <c r="AJ774" s="66"/>
      <c r="AK774" s="66"/>
      <c r="AL774" s="66"/>
      <c r="AM774" s="66"/>
      <c r="AN774" s="2"/>
      <c r="AO774" s="2"/>
      <c r="AP774" s="2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  <c r="GV774" s="1"/>
      <c r="GW774" s="1"/>
      <c r="GX774" s="1"/>
      <c r="GY774" s="1"/>
      <c r="GZ774" s="1"/>
      <c r="HA774" s="1"/>
      <c r="HB774" s="1"/>
      <c r="HC774" s="1"/>
      <c r="HD774" s="1"/>
      <c r="HE774" s="1"/>
      <c r="HF774" s="1"/>
      <c r="HG774" s="1"/>
      <c r="HH774" s="1"/>
      <c r="HI774" s="1"/>
      <c r="HJ774" s="1"/>
    </row>
    <row r="775" spans="1:218" s="4" customFormat="1">
      <c r="A775" s="6"/>
      <c r="B775" s="6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173"/>
      <c r="U775" s="2"/>
      <c r="V775" s="68"/>
      <c r="W775" s="120"/>
      <c r="X775" s="104"/>
      <c r="Y775" s="104"/>
      <c r="Z775" s="68"/>
      <c r="AA775" s="68"/>
      <c r="AB775" s="68"/>
      <c r="AC775" s="68"/>
      <c r="AD775" s="66"/>
      <c r="AE775" s="303"/>
      <c r="AF775" s="68"/>
      <c r="AG775" s="66"/>
      <c r="AH775" s="120"/>
      <c r="AI775" s="66"/>
      <c r="AJ775" s="66"/>
      <c r="AK775" s="66"/>
      <c r="AL775" s="66"/>
      <c r="AM775" s="66"/>
      <c r="AN775" s="2"/>
      <c r="AO775" s="2"/>
      <c r="AP775" s="2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  <c r="GW775" s="1"/>
      <c r="GX775" s="1"/>
      <c r="GY775" s="1"/>
      <c r="GZ775" s="1"/>
      <c r="HA775" s="1"/>
      <c r="HB775" s="1"/>
      <c r="HC775" s="1"/>
      <c r="HD775" s="1"/>
      <c r="HE775" s="1"/>
      <c r="HF775" s="1"/>
      <c r="HG775" s="1"/>
      <c r="HH775" s="1"/>
      <c r="HI775" s="1"/>
      <c r="HJ775" s="1"/>
    </row>
    <row r="776" spans="1:218" s="4" customFormat="1">
      <c r="A776" s="6"/>
      <c r="B776" s="6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173"/>
      <c r="U776" s="2"/>
      <c r="V776" s="68"/>
      <c r="W776" s="120"/>
      <c r="X776" s="104"/>
      <c r="Y776" s="104"/>
      <c r="Z776" s="68"/>
      <c r="AA776" s="68"/>
      <c r="AB776" s="68"/>
      <c r="AC776" s="68"/>
      <c r="AD776" s="66"/>
      <c r="AE776" s="303"/>
      <c r="AF776" s="68"/>
      <c r="AG776" s="66"/>
      <c r="AH776" s="120"/>
      <c r="AI776" s="66"/>
      <c r="AJ776" s="66"/>
      <c r="AK776" s="66"/>
      <c r="AL776" s="66"/>
      <c r="AM776" s="66"/>
      <c r="AN776" s="2"/>
      <c r="AO776" s="2"/>
      <c r="AP776" s="2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  <c r="GW776" s="1"/>
      <c r="GX776" s="1"/>
      <c r="GY776" s="1"/>
      <c r="GZ776" s="1"/>
      <c r="HA776" s="1"/>
      <c r="HB776" s="1"/>
      <c r="HC776" s="1"/>
      <c r="HD776" s="1"/>
      <c r="HE776" s="1"/>
      <c r="HF776" s="1"/>
      <c r="HG776" s="1"/>
      <c r="HH776" s="1"/>
      <c r="HI776" s="1"/>
      <c r="HJ776" s="1"/>
    </row>
    <row r="777" spans="1:218" s="4" customFormat="1">
      <c r="A777" s="6"/>
      <c r="B777" s="6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173"/>
      <c r="U777" s="2"/>
      <c r="V777" s="68"/>
      <c r="W777" s="120"/>
      <c r="X777" s="104"/>
      <c r="Y777" s="104"/>
      <c r="Z777" s="68"/>
      <c r="AA777" s="68"/>
      <c r="AB777" s="68"/>
      <c r="AC777" s="68"/>
      <c r="AD777" s="66"/>
      <c r="AE777" s="303"/>
      <c r="AF777" s="68"/>
      <c r="AG777" s="66"/>
      <c r="AH777" s="120"/>
      <c r="AI777" s="66"/>
      <c r="AJ777" s="66"/>
      <c r="AK777" s="66"/>
      <c r="AL777" s="66"/>
      <c r="AM777" s="66"/>
      <c r="AN777" s="2"/>
      <c r="AO777" s="2"/>
      <c r="AP777" s="2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/>
      <c r="GW777" s="1"/>
      <c r="GX777" s="1"/>
      <c r="GY777" s="1"/>
      <c r="GZ777" s="1"/>
      <c r="HA777" s="1"/>
      <c r="HB777" s="1"/>
      <c r="HC777" s="1"/>
      <c r="HD777" s="1"/>
      <c r="HE777" s="1"/>
      <c r="HF777" s="1"/>
      <c r="HG777" s="1"/>
      <c r="HH777" s="1"/>
      <c r="HI777" s="1"/>
      <c r="HJ777" s="1"/>
    </row>
    <row r="778" spans="1:218" s="4" customFormat="1">
      <c r="A778" s="6"/>
      <c r="B778" s="6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173"/>
      <c r="U778" s="2"/>
      <c r="V778" s="68"/>
      <c r="W778" s="120"/>
      <c r="X778" s="104"/>
      <c r="Y778" s="104"/>
      <c r="Z778" s="68"/>
      <c r="AA778" s="68"/>
      <c r="AB778" s="68"/>
      <c r="AC778" s="68"/>
      <c r="AD778" s="66"/>
      <c r="AE778" s="303"/>
      <c r="AF778" s="68"/>
      <c r="AG778" s="66"/>
      <c r="AH778" s="120"/>
      <c r="AI778" s="66"/>
      <c r="AJ778" s="66"/>
      <c r="AK778" s="66"/>
      <c r="AL778" s="66"/>
      <c r="AM778" s="66"/>
      <c r="AN778" s="2"/>
      <c r="AO778" s="2"/>
      <c r="AP778" s="2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  <c r="GW778" s="1"/>
      <c r="GX778" s="1"/>
      <c r="GY778" s="1"/>
      <c r="GZ778" s="1"/>
      <c r="HA778" s="1"/>
      <c r="HB778" s="1"/>
      <c r="HC778" s="1"/>
      <c r="HD778" s="1"/>
      <c r="HE778" s="1"/>
      <c r="HF778" s="1"/>
      <c r="HG778" s="1"/>
      <c r="HH778" s="1"/>
      <c r="HI778" s="1"/>
      <c r="HJ778" s="1"/>
    </row>
    <row r="779" spans="1:218" s="4" customFormat="1">
      <c r="A779" s="6"/>
      <c r="B779" s="6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173"/>
      <c r="U779" s="2"/>
      <c r="V779" s="68"/>
      <c r="W779" s="120"/>
      <c r="X779" s="104"/>
      <c r="Y779" s="104"/>
      <c r="Z779" s="68"/>
      <c r="AA779" s="68"/>
      <c r="AB779" s="68"/>
      <c r="AC779" s="68"/>
      <c r="AD779" s="66"/>
      <c r="AE779" s="303"/>
      <c r="AF779" s="68"/>
      <c r="AG779" s="66"/>
      <c r="AH779" s="120"/>
      <c r="AI779" s="66"/>
      <c r="AJ779" s="66"/>
      <c r="AK779" s="66"/>
      <c r="AL779" s="66"/>
      <c r="AM779" s="66"/>
      <c r="AN779" s="2"/>
      <c r="AO779" s="2"/>
      <c r="AP779" s="2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  <c r="GW779" s="1"/>
      <c r="GX779" s="1"/>
      <c r="GY779" s="1"/>
      <c r="GZ779" s="1"/>
      <c r="HA779" s="1"/>
      <c r="HB779" s="1"/>
      <c r="HC779" s="1"/>
      <c r="HD779" s="1"/>
      <c r="HE779" s="1"/>
      <c r="HF779" s="1"/>
      <c r="HG779" s="1"/>
      <c r="HH779" s="1"/>
      <c r="HI779" s="1"/>
      <c r="HJ779" s="1"/>
    </row>
    <row r="780" spans="1:218" s="4" customFormat="1">
      <c r="A780" s="6"/>
      <c r="B780" s="6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173"/>
      <c r="U780" s="2"/>
      <c r="V780" s="68"/>
      <c r="W780" s="120"/>
      <c r="X780" s="104"/>
      <c r="Y780" s="104"/>
      <c r="Z780" s="68"/>
      <c r="AA780" s="68"/>
      <c r="AB780" s="68"/>
      <c r="AC780" s="68"/>
      <c r="AD780" s="66"/>
      <c r="AE780" s="303"/>
      <c r="AF780" s="68"/>
      <c r="AG780" s="66"/>
      <c r="AH780" s="120"/>
      <c r="AI780" s="66"/>
      <c r="AJ780" s="66"/>
      <c r="AK780" s="66"/>
      <c r="AL780" s="66"/>
      <c r="AM780" s="66"/>
      <c r="AN780" s="2"/>
      <c r="AO780" s="2"/>
      <c r="AP780" s="2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  <c r="GW780" s="1"/>
      <c r="GX780" s="1"/>
      <c r="GY780" s="1"/>
      <c r="GZ780" s="1"/>
      <c r="HA780" s="1"/>
      <c r="HB780" s="1"/>
      <c r="HC780" s="1"/>
      <c r="HD780" s="1"/>
      <c r="HE780" s="1"/>
      <c r="HF780" s="1"/>
      <c r="HG780" s="1"/>
      <c r="HH780" s="1"/>
      <c r="HI780" s="1"/>
      <c r="HJ780" s="1"/>
    </row>
    <row r="781" spans="1:218" s="4" customFormat="1">
      <c r="A781" s="6"/>
      <c r="B781" s="6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173"/>
      <c r="U781" s="2"/>
      <c r="V781" s="68"/>
      <c r="W781" s="120"/>
      <c r="X781" s="104"/>
      <c r="Y781" s="104"/>
      <c r="Z781" s="68"/>
      <c r="AA781" s="68"/>
      <c r="AB781" s="68"/>
      <c r="AC781" s="68"/>
      <c r="AD781" s="66"/>
      <c r="AE781" s="303"/>
      <c r="AF781" s="68"/>
      <c r="AG781" s="66"/>
      <c r="AH781" s="120"/>
      <c r="AI781" s="66"/>
      <c r="AJ781" s="66"/>
      <c r="AK781" s="66"/>
      <c r="AL781" s="66"/>
      <c r="AM781" s="66"/>
      <c r="AN781" s="2"/>
      <c r="AO781" s="2"/>
      <c r="AP781" s="2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  <c r="GV781" s="1"/>
      <c r="GW781" s="1"/>
      <c r="GX781" s="1"/>
      <c r="GY781" s="1"/>
      <c r="GZ781" s="1"/>
      <c r="HA781" s="1"/>
      <c r="HB781" s="1"/>
      <c r="HC781" s="1"/>
      <c r="HD781" s="1"/>
      <c r="HE781" s="1"/>
      <c r="HF781" s="1"/>
      <c r="HG781" s="1"/>
      <c r="HH781" s="1"/>
      <c r="HI781" s="1"/>
      <c r="HJ781" s="1"/>
    </row>
    <row r="782" spans="1:218" s="4" customFormat="1">
      <c r="A782" s="6"/>
      <c r="B782" s="6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173"/>
      <c r="U782" s="2"/>
      <c r="V782" s="68"/>
      <c r="W782" s="120"/>
      <c r="X782" s="104"/>
      <c r="Y782" s="104"/>
      <c r="Z782" s="68"/>
      <c r="AA782" s="68"/>
      <c r="AB782" s="68"/>
      <c r="AC782" s="68"/>
      <c r="AD782" s="66"/>
      <c r="AE782" s="303"/>
      <c r="AF782" s="68"/>
      <c r="AG782" s="66"/>
      <c r="AH782" s="120"/>
      <c r="AI782" s="66"/>
      <c r="AJ782" s="66"/>
      <c r="AK782" s="66"/>
      <c r="AL782" s="66"/>
      <c r="AM782" s="66"/>
      <c r="AN782" s="2"/>
      <c r="AO782" s="2"/>
      <c r="AP782" s="2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  <c r="GW782" s="1"/>
      <c r="GX782" s="1"/>
      <c r="GY782" s="1"/>
      <c r="GZ782" s="1"/>
      <c r="HA782" s="1"/>
      <c r="HB782" s="1"/>
      <c r="HC782" s="1"/>
      <c r="HD782" s="1"/>
      <c r="HE782" s="1"/>
      <c r="HF782" s="1"/>
      <c r="HG782" s="1"/>
      <c r="HH782" s="1"/>
      <c r="HI782" s="1"/>
      <c r="HJ782" s="1"/>
    </row>
    <row r="783" spans="1:218" s="4" customFormat="1">
      <c r="A783" s="6"/>
      <c r="B783" s="6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173"/>
      <c r="U783" s="2"/>
      <c r="V783" s="68"/>
      <c r="W783" s="120"/>
      <c r="X783" s="104"/>
      <c r="Y783" s="104"/>
      <c r="Z783" s="68"/>
      <c r="AA783" s="68"/>
      <c r="AB783" s="68"/>
      <c r="AC783" s="68"/>
      <c r="AD783" s="66"/>
      <c r="AE783" s="303"/>
      <c r="AF783" s="68"/>
      <c r="AG783" s="66"/>
      <c r="AH783" s="120"/>
      <c r="AI783" s="66"/>
      <c r="AJ783" s="66"/>
      <c r="AK783" s="66"/>
      <c r="AL783" s="66"/>
      <c r="AM783" s="66"/>
      <c r="AN783" s="2"/>
      <c r="AO783" s="2"/>
      <c r="AP783" s="2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  <c r="GW783" s="1"/>
      <c r="GX783" s="1"/>
      <c r="GY783" s="1"/>
      <c r="GZ783" s="1"/>
      <c r="HA783" s="1"/>
      <c r="HB783" s="1"/>
      <c r="HC783" s="1"/>
      <c r="HD783" s="1"/>
      <c r="HE783" s="1"/>
      <c r="HF783" s="1"/>
      <c r="HG783" s="1"/>
      <c r="HH783" s="1"/>
      <c r="HI783" s="1"/>
      <c r="HJ783" s="1"/>
    </row>
    <row r="784" spans="1:218" s="4" customFormat="1">
      <c r="A784" s="6"/>
      <c r="B784" s="6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173"/>
      <c r="U784" s="2"/>
      <c r="V784" s="68"/>
      <c r="W784" s="120"/>
      <c r="X784" s="104"/>
      <c r="Y784" s="104"/>
      <c r="Z784" s="68"/>
      <c r="AA784" s="68"/>
      <c r="AB784" s="68"/>
      <c r="AC784" s="68"/>
      <c r="AD784" s="66"/>
      <c r="AE784" s="303"/>
      <c r="AF784" s="68"/>
      <c r="AG784" s="66"/>
      <c r="AH784" s="120"/>
      <c r="AI784" s="66"/>
      <c r="AJ784" s="66"/>
      <c r="AK784" s="66"/>
      <c r="AL784" s="66"/>
      <c r="AM784" s="66"/>
      <c r="AN784" s="2"/>
      <c r="AO784" s="2"/>
      <c r="AP784" s="2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  <c r="GW784" s="1"/>
      <c r="GX784" s="1"/>
      <c r="GY784" s="1"/>
      <c r="GZ784" s="1"/>
      <c r="HA784" s="1"/>
      <c r="HB784" s="1"/>
      <c r="HC784" s="1"/>
      <c r="HD784" s="1"/>
      <c r="HE784" s="1"/>
      <c r="HF784" s="1"/>
      <c r="HG784" s="1"/>
      <c r="HH784" s="1"/>
      <c r="HI784" s="1"/>
      <c r="HJ784" s="1"/>
    </row>
    <row r="785" spans="1:218" s="4" customFormat="1">
      <c r="A785" s="6"/>
      <c r="B785" s="6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173"/>
      <c r="U785" s="2"/>
      <c r="V785" s="68"/>
      <c r="W785" s="120"/>
      <c r="X785" s="104"/>
      <c r="Y785" s="104"/>
      <c r="Z785" s="68"/>
      <c r="AA785" s="68"/>
      <c r="AB785" s="68"/>
      <c r="AC785" s="68"/>
      <c r="AD785" s="66"/>
      <c r="AE785" s="303"/>
      <c r="AF785" s="68"/>
      <c r="AG785" s="66"/>
      <c r="AH785" s="120"/>
      <c r="AI785" s="66"/>
      <c r="AJ785" s="66"/>
      <c r="AK785" s="66"/>
      <c r="AL785" s="66"/>
      <c r="AM785" s="66"/>
      <c r="AN785" s="2"/>
      <c r="AO785" s="2"/>
      <c r="AP785" s="2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  <c r="GW785" s="1"/>
      <c r="GX785" s="1"/>
      <c r="GY785" s="1"/>
      <c r="GZ785" s="1"/>
      <c r="HA785" s="1"/>
      <c r="HB785" s="1"/>
      <c r="HC785" s="1"/>
      <c r="HD785" s="1"/>
      <c r="HE785" s="1"/>
      <c r="HF785" s="1"/>
      <c r="HG785" s="1"/>
      <c r="HH785" s="1"/>
      <c r="HI785" s="1"/>
      <c r="HJ785" s="1"/>
    </row>
    <row r="786" spans="1:218" s="4" customFormat="1">
      <c r="A786" s="6"/>
      <c r="B786" s="6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173"/>
      <c r="U786" s="2"/>
      <c r="V786" s="68"/>
      <c r="W786" s="120"/>
      <c r="X786" s="104"/>
      <c r="Y786" s="104"/>
      <c r="Z786" s="68"/>
      <c r="AA786" s="68"/>
      <c r="AB786" s="68"/>
      <c r="AC786" s="68"/>
      <c r="AD786" s="66"/>
      <c r="AE786" s="303"/>
      <c r="AF786" s="68"/>
      <c r="AG786" s="66"/>
      <c r="AH786" s="120"/>
      <c r="AI786" s="66"/>
      <c r="AJ786" s="66"/>
      <c r="AK786" s="66"/>
      <c r="AL786" s="66"/>
      <c r="AM786" s="66"/>
      <c r="AN786" s="2"/>
      <c r="AO786" s="2"/>
      <c r="AP786" s="2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  <c r="GW786" s="1"/>
      <c r="GX786" s="1"/>
      <c r="GY786" s="1"/>
      <c r="GZ786" s="1"/>
      <c r="HA786" s="1"/>
      <c r="HB786" s="1"/>
      <c r="HC786" s="1"/>
      <c r="HD786" s="1"/>
      <c r="HE786" s="1"/>
      <c r="HF786" s="1"/>
      <c r="HG786" s="1"/>
      <c r="HH786" s="1"/>
      <c r="HI786" s="1"/>
      <c r="HJ786" s="1"/>
    </row>
    <row r="787" spans="1:218" s="4" customFormat="1">
      <c r="A787" s="6"/>
      <c r="B787" s="6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173"/>
      <c r="U787" s="2"/>
      <c r="V787" s="68"/>
      <c r="W787" s="120"/>
      <c r="X787" s="104"/>
      <c r="Y787" s="104"/>
      <c r="Z787" s="68"/>
      <c r="AA787" s="68"/>
      <c r="AB787" s="68"/>
      <c r="AC787" s="68"/>
      <c r="AD787" s="66"/>
      <c r="AE787" s="303"/>
      <c r="AF787" s="68"/>
      <c r="AG787" s="66"/>
      <c r="AH787" s="120"/>
      <c r="AI787" s="66"/>
      <c r="AJ787" s="66"/>
      <c r="AK787" s="66"/>
      <c r="AL787" s="66"/>
      <c r="AM787" s="66"/>
      <c r="AN787" s="2"/>
      <c r="AO787" s="2"/>
      <c r="AP787" s="2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  <c r="GW787" s="1"/>
      <c r="GX787" s="1"/>
      <c r="GY787" s="1"/>
      <c r="GZ787" s="1"/>
      <c r="HA787" s="1"/>
      <c r="HB787" s="1"/>
      <c r="HC787" s="1"/>
      <c r="HD787" s="1"/>
      <c r="HE787" s="1"/>
      <c r="HF787" s="1"/>
      <c r="HG787" s="1"/>
      <c r="HH787" s="1"/>
      <c r="HI787" s="1"/>
      <c r="HJ787" s="1"/>
    </row>
    <row r="788" spans="1:218" s="4" customFormat="1">
      <c r="A788" s="6"/>
      <c r="B788" s="6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173"/>
      <c r="U788" s="2"/>
      <c r="V788" s="68"/>
      <c r="W788" s="120"/>
      <c r="X788" s="104"/>
      <c r="Y788" s="104"/>
      <c r="Z788" s="68"/>
      <c r="AA788" s="68"/>
      <c r="AB788" s="68"/>
      <c r="AC788" s="68"/>
      <c r="AD788" s="66"/>
      <c r="AE788" s="303"/>
      <c r="AF788" s="68"/>
      <c r="AG788" s="66"/>
      <c r="AH788" s="120"/>
      <c r="AI788" s="66"/>
      <c r="AJ788" s="66"/>
      <c r="AK788" s="66"/>
      <c r="AL788" s="66"/>
      <c r="AM788" s="66"/>
      <c r="AN788" s="2"/>
      <c r="AO788" s="2"/>
      <c r="AP788" s="2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  <c r="GW788" s="1"/>
      <c r="GX788" s="1"/>
      <c r="GY788" s="1"/>
      <c r="GZ788" s="1"/>
      <c r="HA788" s="1"/>
      <c r="HB788" s="1"/>
      <c r="HC788" s="1"/>
      <c r="HD788" s="1"/>
      <c r="HE788" s="1"/>
      <c r="HF788" s="1"/>
      <c r="HG788" s="1"/>
      <c r="HH788" s="1"/>
      <c r="HI788" s="1"/>
      <c r="HJ788" s="1"/>
    </row>
    <row r="789" spans="1:218" s="4" customFormat="1">
      <c r="A789" s="6"/>
      <c r="B789" s="6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173"/>
      <c r="U789" s="2"/>
      <c r="V789" s="68"/>
      <c r="W789" s="120"/>
      <c r="X789" s="104"/>
      <c r="Y789" s="104"/>
      <c r="Z789" s="68"/>
      <c r="AA789" s="68"/>
      <c r="AB789" s="68"/>
      <c r="AC789" s="68"/>
      <c r="AD789" s="66"/>
      <c r="AE789" s="303"/>
      <c r="AF789" s="68"/>
      <c r="AG789" s="66"/>
      <c r="AH789" s="120"/>
      <c r="AI789" s="66"/>
      <c r="AJ789" s="66"/>
      <c r="AK789" s="66"/>
      <c r="AL789" s="66"/>
      <c r="AM789" s="66"/>
      <c r="AN789" s="2"/>
      <c r="AO789" s="2"/>
      <c r="AP789" s="2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  <c r="GV789" s="1"/>
      <c r="GW789" s="1"/>
      <c r="GX789" s="1"/>
      <c r="GY789" s="1"/>
      <c r="GZ789" s="1"/>
      <c r="HA789" s="1"/>
      <c r="HB789" s="1"/>
      <c r="HC789" s="1"/>
      <c r="HD789" s="1"/>
      <c r="HE789" s="1"/>
      <c r="HF789" s="1"/>
      <c r="HG789" s="1"/>
      <c r="HH789" s="1"/>
      <c r="HI789" s="1"/>
      <c r="HJ789" s="1"/>
    </row>
    <row r="790" spans="1:218" s="4" customFormat="1">
      <c r="A790" s="6"/>
      <c r="B790" s="6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173"/>
      <c r="U790" s="2"/>
      <c r="V790" s="68"/>
      <c r="W790" s="120"/>
      <c r="X790" s="104"/>
      <c r="Y790" s="104"/>
      <c r="Z790" s="68"/>
      <c r="AA790" s="68"/>
      <c r="AB790" s="68"/>
      <c r="AC790" s="68"/>
      <c r="AD790" s="66"/>
      <c r="AE790" s="303"/>
      <c r="AF790" s="68"/>
      <c r="AG790" s="66"/>
      <c r="AH790" s="120"/>
      <c r="AI790" s="66"/>
      <c r="AJ790" s="66"/>
      <c r="AK790" s="66"/>
      <c r="AL790" s="66"/>
      <c r="AM790" s="66"/>
      <c r="AN790" s="2"/>
      <c r="AO790" s="2"/>
      <c r="AP790" s="2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  <c r="GW790" s="1"/>
      <c r="GX790" s="1"/>
      <c r="GY790" s="1"/>
      <c r="GZ790" s="1"/>
      <c r="HA790" s="1"/>
      <c r="HB790" s="1"/>
      <c r="HC790" s="1"/>
      <c r="HD790" s="1"/>
      <c r="HE790" s="1"/>
      <c r="HF790" s="1"/>
      <c r="HG790" s="1"/>
      <c r="HH790" s="1"/>
      <c r="HI790" s="1"/>
      <c r="HJ790" s="1"/>
    </row>
    <row r="791" spans="1:218" s="4" customFormat="1">
      <c r="A791" s="6"/>
      <c r="B791" s="6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173"/>
      <c r="U791" s="2"/>
      <c r="V791" s="68"/>
      <c r="W791" s="120"/>
      <c r="X791" s="104"/>
      <c r="Y791" s="104"/>
      <c r="Z791" s="68"/>
      <c r="AA791" s="68"/>
      <c r="AB791" s="68"/>
      <c r="AC791" s="68"/>
      <c r="AD791" s="66"/>
      <c r="AE791" s="303"/>
      <c r="AF791" s="68"/>
      <c r="AG791" s="66"/>
      <c r="AH791" s="120"/>
      <c r="AI791" s="66"/>
      <c r="AJ791" s="66"/>
      <c r="AK791" s="66"/>
      <c r="AL791" s="66"/>
      <c r="AM791" s="66"/>
      <c r="AN791" s="2"/>
      <c r="AO791" s="2"/>
      <c r="AP791" s="2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  <c r="GW791" s="1"/>
      <c r="GX791" s="1"/>
      <c r="GY791" s="1"/>
      <c r="GZ791" s="1"/>
      <c r="HA791" s="1"/>
      <c r="HB791" s="1"/>
      <c r="HC791" s="1"/>
      <c r="HD791" s="1"/>
      <c r="HE791" s="1"/>
      <c r="HF791" s="1"/>
      <c r="HG791" s="1"/>
      <c r="HH791" s="1"/>
      <c r="HI791" s="1"/>
      <c r="HJ791" s="1"/>
    </row>
    <row r="792" spans="1:218" s="4" customFormat="1">
      <c r="A792" s="6"/>
      <c r="B792" s="6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173"/>
      <c r="U792" s="2"/>
      <c r="V792" s="68"/>
      <c r="W792" s="120"/>
      <c r="X792" s="104"/>
      <c r="Y792" s="104"/>
      <c r="Z792" s="68"/>
      <c r="AA792" s="68"/>
      <c r="AB792" s="68"/>
      <c r="AC792" s="68"/>
      <c r="AD792" s="66"/>
      <c r="AE792" s="303"/>
      <c r="AF792" s="68"/>
      <c r="AG792" s="66"/>
      <c r="AH792" s="120"/>
      <c r="AI792" s="66"/>
      <c r="AJ792" s="66"/>
      <c r="AK792" s="66"/>
      <c r="AL792" s="66"/>
      <c r="AM792" s="66"/>
      <c r="AN792" s="2"/>
      <c r="AO792" s="2"/>
      <c r="AP792" s="2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  <c r="GV792" s="1"/>
      <c r="GW792" s="1"/>
      <c r="GX792" s="1"/>
      <c r="GY792" s="1"/>
      <c r="GZ792" s="1"/>
      <c r="HA792" s="1"/>
      <c r="HB792" s="1"/>
      <c r="HC792" s="1"/>
      <c r="HD792" s="1"/>
      <c r="HE792" s="1"/>
      <c r="HF792" s="1"/>
      <c r="HG792" s="1"/>
      <c r="HH792" s="1"/>
      <c r="HI792" s="1"/>
      <c r="HJ792" s="1"/>
    </row>
    <row r="793" spans="1:218" s="4" customFormat="1">
      <c r="A793" s="6"/>
      <c r="B793" s="6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173"/>
      <c r="U793" s="2"/>
      <c r="V793" s="68"/>
      <c r="W793" s="120"/>
      <c r="X793" s="104"/>
      <c r="Y793" s="104"/>
      <c r="Z793" s="68"/>
      <c r="AA793" s="68"/>
      <c r="AB793" s="68"/>
      <c r="AC793" s="68"/>
      <c r="AD793" s="66"/>
      <c r="AE793" s="303"/>
      <c r="AF793" s="68"/>
      <c r="AG793" s="66"/>
      <c r="AH793" s="120"/>
      <c r="AI793" s="66"/>
      <c r="AJ793" s="66"/>
      <c r="AK793" s="66"/>
      <c r="AL793" s="66"/>
      <c r="AM793" s="66"/>
      <c r="AN793" s="2"/>
      <c r="AO793" s="2"/>
      <c r="AP793" s="2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  <c r="GW793" s="1"/>
      <c r="GX793" s="1"/>
      <c r="GY793" s="1"/>
      <c r="GZ793" s="1"/>
      <c r="HA793" s="1"/>
      <c r="HB793" s="1"/>
      <c r="HC793" s="1"/>
      <c r="HD793" s="1"/>
      <c r="HE793" s="1"/>
      <c r="HF793" s="1"/>
      <c r="HG793" s="1"/>
      <c r="HH793" s="1"/>
      <c r="HI793" s="1"/>
      <c r="HJ793" s="1"/>
    </row>
    <row r="794" spans="1:218" s="4" customFormat="1">
      <c r="A794" s="6"/>
      <c r="B794" s="6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173"/>
      <c r="U794" s="2"/>
      <c r="V794" s="68"/>
      <c r="W794" s="120"/>
      <c r="X794" s="104"/>
      <c r="Y794" s="104"/>
      <c r="Z794" s="68"/>
      <c r="AA794" s="68"/>
      <c r="AB794" s="68"/>
      <c r="AC794" s="68"/>
      <c r="AD794" s="66"/>
      <c r="AE794" s="303"/>
      <c r="AF794" s="68"/>
      <c r="AG794" s="66"/>
      <c r="AH794" s="120"/>
      <c r="AI794" s="66"/>
      <c r="AJ794" s="66"/>
      <c r="AK794" s="66"/>
      <c r="AL794" s="66"/>
      <c r="AM794" s="66"/>
      <c r="AN794" s="2"/>
      <c r="AO794" s="2"/>
      <c r="AP794" s="2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  <c r="GW794" s="1"/>
      <c r="GX794" s="1"/>
      <c r="GY794" s="1"/>
      <c r="GZ794" s="1"/>
      <c r="HA794" s="1"/>
      <c r="HB794" s="1"/>
      <c r="HC794" s="1"/>
      <c r="HD794" s="1"/>
      <c r="HE794" s="1"/>
      <c r="HF794" s="1"/>
      <c r="HG794" s="1"/>
      <c r="HH794" s="1"/>
      <c r="HI794" s="1"/>
      <c r="HJ794" s="1"/>
    </row>
    <row r="795" spans="1:218" s="4" customFormat="1">
      <c r="A795" s="6"/>
      <c r="B795" s="6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173"/>
      <c r="U795" s="2"/>
      <c r="V795" s="68"/>
      <c r="W795" s="120"/>
      <c r="X795" s="104"/>
      <c r="Y795" s="104"/>
      <c r="Z795" s="68"/>
      <c r="AA795" s="68"/>
      <c r="AB795" s="68"/>
      <c r="AC795" s="68"/>
      <c r="AD795" s="66"/>
      <c r="AE795" s="303"/>
      <c r="AF795" s="68"/>
      <c r="AG795" s="66"/>
      <c r="AH795" s="120"/>
      <c r="AI795" s="66"/>
      <c r="AJ795" s="66"/>
      <c r="AK795" s="66"/>
      <c r="AL795" s="66"/>
      <c r="AM795" s="66"/>
      <c r="AN795" s="2"/>
      <c r="AO795" s="2"/>
      <c r="AP795" s="2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  <c r="GV795" s="1"/>
      <c r="GW795" s="1"/>
      <c r="GX795" s="1"/>
      <c r="GY795" s="1"/>
      <c r="GZ795" s="1"/>
      <c r="HA795" s="1"/>
      <c r="HB795" s="1"/>
      <c r="HC795" s="1"/>
      <c r="HD795" s="1"/>
      <c r="HE795" s="1"/>
      <c r="HF795" s="1"/>
      <c r="HG795" s="1"/>
      <c r="HH795" s="1"/>
      <c r="HI795" s="1"/>
      <c r="HJ795" s="1"/>
    </row>
    <row r="796" spans="1:218" s="4" customFormat="1">
      <c r="A796" s="6"/>
      <c r="B796" s="6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173"/>
      <c r="U796" s="2"/>
      <c r="V796" s="68"/>
      <c r="W796" s="120"/>
      <c r="X796" s="104"/>
      <c r="Y796" s="104"/>
      <c r="Z796" s="68"/>
      <c r="AA796" s="68"/>
      <c r="AB796" s="68"/>
      <c r="AC796" s="68"/>
      <c r="AD796" s="66"/>
      <c r="AE796" s="303"/>
      <c r="AF796" s="68"/>
      <c r="AG796" s="66"/>
      <c r="AH796" s="120"/>
      <c r="AI796" s="66"/>
      <c r="AJ796" s="66"/>
      <c r="AK796" s="66"/>
      <c r="AL796" s="66"/>
      <c r="AM796" s="66"/>
      <c r="AN796" s="2"/>
      <c r="AO796" s="2"/>
      <c r="AP796" s="2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  <c r="GW796" s="1"/>
      <c r="GX796" s="1"/>
      <c r="GY796" s="1"/>
      <c r="GZ796" s="1"/>
      <c r="HA796" s="1"/>
      <c r="HB796" s="1"/>
      <c r="HC796" s="1"/>
      <c r="HD796" s="1"/>
      <c r="HE796" s="1"/>
      <c r="HF796" s="1"/>
      <c r="HG796" s="1"/>
      <c r="HH796" s="1"/>
      <c r="HI796" s="1"/>
      <c r="HJ796" s="1"/>
    </row>
    <row r="797" spans="1:218" s="4" customFormat="1">
      <c r="A797" s="6"/>
      <c r="B797" s="6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173"/>
      <c r="U797" s="2"/>
      <c r="V797" s="68"/>
      <c r="W797" s="120"/>
      <c r="X797" s="104"/>
      <c r="Y797" s="104"/>
      <c r="Z797" s="68"/>
      <c r="AA797" s="68"/>
      <c r="AB797" s="68"/>
      <c r="AC797" s="68"/>
      <c r="AD797" s="66"/>
      <c r="AE797" s="303"/>
      <c r="AF797" s="68"/>
      <c r="AG797" s="66"/>
      <c r="AH797" s="120"/>
      <c r="AI797" s="66"/>
      <c r="AJ797" s="66"/>
      <c r="AK797" s="66"/>
      <c r="AL797" s="66"/>
      <c r="AM797" s="66"/>
      <c r="AN797" s="2"/>
      <c r="AO797" s="2"/>
      <c r="AP797" s="2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  <c r="GR797" s="1"/>
      <c r="GS797" s="1"/>
      <c r="GT797" s="1"/>
      <c r="GU797" s="1"/>
      <c r="GV797" s="1"/>
      <c r="GW797" s="1"/>
      <c r="GX797" s="1"/>
      <c r="GY797" s="1"/>
      <c r="GZ797" s="1"/>
      <c r="HA797" s="1"/>
      <c r="HB797" s="1"/>
      <c r="HC797" s="1"/>
      <c r="HD797" s="1"/>
      <c r="HE797" s="1"/>
      <c r="HF797" s="1"/>
      <c r="HG797" s="1"/>
      <c r="HH797" s="1"/>
      <c r="HI797" s="1"/>
      <c r="HJ797" s="1"/>
    </row>
    <row r="798" spans="1:218" s="4" customFormat="1">
      <c r="A798" s="6"/>
      <c r="B798" s="6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173"/>
      <c r="U798" s="2"/>
      <c r="V798" s="68"/>
      <c r="W798" s="120"/>
      <c r="X798" s="104"/>
      <c r="Y798" s="104"/>
      <c r="Z798" s="68"/>
      <c r="AA798" s="68"/>
      <c r="AB798" s="68"/>
      <c r="AC798" s="68"/>
      <c r="AD798" s="66"/>
      <c r="AE798" s="303"/>
      <c r="AF798" s="68"/>
      <c r="AG798" s="66"/>
      <c r="AH798" s="120"/>
      <c r="AI798" s="66"/>
      <c r="AJ798" s="66"/>
      <c r="AK798" s="66"/>
      <c r="AL798" s="66"/>
      <c r="AM798" s="66"/>
      <c r="AN798" s="2"/>
      <c r="AO798" s="2"/>
      <c r="AP798" s="2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  <c r="GR798" s="1"/>
      <c r="GS798" s="1"/>
      <c r="GT798" s="1"/>
      <c r="GU798" s="1"/>
      <c r="GV798" s="1"/>
      <c r="GW798" s="1"/>
      <c r="GX798" s="1"/>
      <c r="GY798" s="1"/>
      <c r="GZ798" s="1"/>
      <c r="HA798" s="1"/>
      <c r="HB798" s="1"/>
      <c r="HC798" s="1"/>
      <c r="HD798" s="1"/>
      <c r="HE798" s="1"/>
      <c r="HF798" s="1"/>
      <c r="HG798" s="1"/>
      <c r="HH798" s="1"/>
      <c r="HI798" s="1"/>
      <c r="HJ798" s="1"/>
    </row>
    <row r="799" spans="1:218" s="4" customFormat="1">
      <c r="A799" s="6"/>
      <c r="B799" s="6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173"/>
      <c r="U799" s="2"/>
      <c r="V799" s="68"/>
      <c r="W799" s="120"/>
      <c r="X799" s="104"/>
      <c r="Y799" s="104"/>
      <c r="Z799" s="68"/>
      <c r="AA799" s="68"/>
      <c r="AB799" s="68"/>
      <c r="AC799" s="68"/>
      <c r="AD799" s="66"/>
      <c r="AE799" s="303"/>
      <c r="AF799" s="68"/>
      <c r="AG799" s="66"/>
      <c r="AH799" s="120"/>
      <c r="AI799" s="66"/>
      <c r="AJ799" s="66"/>
      <c r="AK799" s="66"/>
      <c r="AL799" s="66"/>
      <c r="AM799" s="66"/>
      <c r="AN799" s="2"/>
      <c r="AO799" s="2"/>
      <c r="AP799" s="2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  <c r="GR799" s="1"/>
      <c r="GS799" s="1"/>
      <c r="GT799" s="1"/>
      <c r="GU799" s="1"/>
      <c r="GV799" s="1"/>
      <c r="GW799" s="1"/>
      <c r="GX799" s="1"/>
      <c r="GY799" s="1"/>
      <c r="GZ799" s="1"/>
      <c r="HA799" s="1"/>
      <c r="HB799" s="1"/>
      <c r="HC799" s="1"/>
      <c r="HD799" s="1"/>
      <c r="HE799" s="1"/>
      <c r="HF799" s="1"/>
      <c r="HG799" s="1"/>
      <c r="HH799" s="1"/>
      <c r="HI799" s="1"/>
      <c r="HJ799" s="1"/>
    </row>
    <row r="800" spans="1:218" s="4" customFormat="1">
      <c r="A800" s="6"/>
      <c r="B800" s="6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173"/>
      <c r="U800" s="2"/>
      <c r="V800" s="68"/>
      <c r="W800" s="120"/>
      <c r="X800" s="104"/>
      <c r="Y800" s="104"/>
      <c r="Z800" s="68"/>
      <c r="AA800" s="68"/>
      <c r="AB800" s="68"/>
      <c r="AC800" s="68"/>
      <c r="AD800" s="66"/>
      <c r="AE800" s="303"/>
      <c r="AF800" s="68"/>
      <c r="AG800" s="66"/>
      <c r="AH800" s="120"/>
      <c r="AI800" s="66"/>
      <c r="AJ800" s="66"/>
      <c r="AK800" s="66"/>
      <c r="AL800" s="66"/>
      <c r="AM800" s="66"/>
      <c r="AN800" s="2"/>
      <c r="AO800" s="2"/>
      <c r="AP800" s="2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  <c r="GR800" s="1"/>
      <c r="GS800" s="1"/>
      <c r="GT800" s="1"/>
      <c r="GU800" s="1"/>
      <c r="GV800" s="1"/>
      <c r="GW800" s="1"/>
      <c r="GX800" s="1"/>
      <c r="GY800" s="1"/>
      <c r="GZ800" s="1"/>
      <c r="HA800" s="1"/>
      <c r="HB800" s="1"/>
      <c r="HC800" s="1"/>
      <c r="HD800" s="1"/>
      <c r="HE800" s="1"/>
      <c r="HF800" s="1"/>
      <c r="HG800" s="1"/>
      <c r="HH800" s="1"/>
      <c r="HI800" s="1"/>
      <c r="HJ800" s="1"/>
    </row>
    <row r="801" spans="1:218" s="4" customFormat="1">
      <c r="A801" s="6"/>
      <c r="B801" s="6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173"/>
      <c r="U801" s="2"/>
      <c r="V801" s="68"/>
      <c r="W801" s="120"/>
      <c r="X801" s="104"/>
      <c r="Y801" s="104"/>
      <c r="Z801" s="68"/>
      <c r="AA801" s="68"/>
      <c r="AB801" s="68"/>
      <c r="AC801" s="68"/>
      <c r="AD801" s="66"/>
      <c r="AE801" s="303"/>
      <c r="AF801" s="68"/>
      <c r="AG801" s="66"/>
      <c r="AH801" s="120"/>
      <c r="AI801" s="66"/>
      <c r="AJ801" s="66"/>
      <c r="AK801" s="66"/>
      <c r="AL801" s="66"/>
      <c r="AM801" s="66"/>
      <c r="AN801" s="2"/>
      <c r="AO801" s="2"/>
      <c r="AP801" s="2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  <c r="GR801" s="1"/>
      <c r="GS801" s="1"/>
      <c r="GT801" s="1"/>
      <c r="GU801" s="1"/>
      <c r="GV801" s="1"/>
      <c r="GW801" s="1"/>
      <c r="GX801" s="1"/>
      <c r="GY801" s="1"/>
      <c r="GZ801" s="1"/>
      <c r="HA801" s="1"/>
      <c r="HB801" s="1"/>
      <c r="HC801" s="1"/>
      <c r="HD801" s="1"/>
      <c r="HE801" s="1"/>
      <c r="HF801" s="1"/>
      <c r="HG801" s="1"/>
      <c r="HH801" s="1"/>
      <c r="HI801" s="1"/>
      <c r="HJ801" s="1"/>
    </row>
    <row r="802" spans="1:218" s="4" customFormat="1">
      <c r="A802" s="6"/>
      <c r="B802" s="6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173"/>
      <c r="U802" s="2"/>
      <c r="V802" s="68"/>
      <c r="W802" s="120"/>
      <c r="X802" s="104"/>
      <c r="Y802" s="104"/>
      <c r="Z802" s="68"/>
      <c r="AA802" s="68"/>
      <c r="AB802" s="68"/>
      <c r="AC802" s="68"/>
      <c r="AD802" s="66"/>
      <c r="AE802" s="303"/>
      <c r="AF802" s="68"/>
      <c r="AG802" s="66"/>
      <c r="AH802" s="120"/>
      <c r="AI802" s="66"/>
      <c r="AJ802" s="66"/>
      <c r="AK802" s="66"/>
      <c r="AL802" s="66"/>
      <c r="AM802" s="66"/>
      <c r="AN802" s="2"/>
      <c r="AO802" s="2"/>
      <c r="AP802" s="2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  <c r="GR802" s="1"/>
      <c r="GS802" s="1"/>
      <c r="GT802" s="1"/>
      <c r="GU802" s="1"/>
      <c r="GV802" s="1"/>
      <c r="GW802" s="1"/>
      <c r="GX802" s="1"/>
      <c r="GY802" s="1"/>
      <c r="GZ802" s="1"/>
      <c r="HA802" s="1"/>
      <c r="HB802" s="1"/>
      <c r="HC802" s="1"/>
      <c r="HD802" s="1"/>
      <c r="HE802" s="1"/>
      <c r="HF802" s="1"/>
      <c r="HG802" s="1"/>
      <c r="HH802" s="1"/>
      <c r="HI802" s="1"/>
      <c r="HJ802" s="1"/>
    </row>
    <row r="803" spans="1:218" s="4" customFormat="1">
      <c r="A803" s="6"/>
      <c r="B803" s="6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173"/>
      <c r="U803" s="2"/>
      <c r="V803" s="68"/>
      <c r="W803" s="120"/>
      <c r="X803" s="104"/>
      <c r="Y803" s="104"/>
      <c r="Z803" s="68"/>
      <c r="AA803" s="68"/>
      <c r="AB803" s="68"/>
      <c r="AC803" s="68"/>
      <c r="AD803" s="66"/>
      <c r="AE803" s="303"/>
      <c r="AF803" s="68"/>
      <c r="AG803" s="66"/>
      <c r="AH803" s="120"/>
      <c r="AI803" s="66"/>
      <c r="AJ803" s="66"/>
      <c r="AK803" s="66"/>
      <c r="AL803" s="66"/>
      <c r="AM803" s="66"/>
      <c r="AN803" s="2"/>
      <c r="AO803" s="2"/>
      <c r="AP803" s="2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  <c r="GR803" s="1"/>
      <c r="GS803" s="1"/>
      <c r="GT803" s="1"/>
      <c r="GU803" s="1"/>
      <c r="GV803" s="1"/>
      <c r="GW803" s="1"/>
      <c r="GX803" s="1"/>
      <c r="GY803" s="1"/>
      <c r="GZ803" s="1"/>
      <c r="HA803" s="1"/>
      <c r="HB803" s="1"/>
      <c r="HC803" s="1"/>
      <c r="HD803" s="1"/>
      <c r="HE803" s="1"/>
      <c r="HF803" s="1"/>
      <c r="HG803" s="1"/>
      <c r="HH803" s="1"/>
      <c r="HI803" s="1"/>
      <c r="HJ803" s="1"/>
    </row>
    <row r="804" spans="1:218" s="4" customFormat="1">
      <c r="A804" s="6"/>
      <c r="B804" s="6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173"/>
      <c r="U804" s="2"/>
      <c r="V804" s="68"/>
      <c r="W804" s="120"/>
      <c r="X804" s="104"/>
      <c r="Y804" s="104"/>
      <c r="Z804" s="68"/>
      <c r="AA804" s="68"/>
      <c r="AB804" s="68"/>
      <c r="AC804" s="68"/>
      <c r="AD804" s="66"/>
      <c r="AE804" s="303"/>
      <c r="AF804" s="68"/>
      <c r="AG804" s="66"/>
      <c r="AH804" s="120"/>
      <c r="AI804" s="66"/>
      <c r="AJ804" s="66"/>
      <c r="AK804" s="66"/>
      <c r="AL804" s="66"/>
      <c r="AM804" s="66"/>
      <c r="AN804" s="2"/>
      <c r="AO804" s="2"/>
      <c r="AP804" s="2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  <c r="GR804" s="1"/>
      <c r="GS804" s="1"/>
      <c r="GT804" s="1"/>
      <c r="GU804" s="1"/>
      <c r="GV804" s="1"/>
      <c r="GW804" s="1"/>
      <c r="GX804" s="1"/>
      <c r="GY804" s="1"/>
      <c r="GZ804" s="1"/>
      <c r="HA804" s="1"/>
      <c r="HB804" s="1"/>
      <c r="HC804" s="1"/>
      <c r="HD804" s="1"/>
      <c r="HE804" s="1"/>
      <c r="HF804" s="1"/>
      <c r="HG804" s="1"/>
      <c r="HH804" s="1"/>
      <c r="HI804" s="1"/>
      <c r="HJ804" s="1"/>
    </row>
    <row r="805" spans="1:218" s="4" customFormat="1">
      <c r="A805" s="6"/>
      <c r="B805" s="6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173"/>
      <c r="U805" s="2"/>
      <c r="V805" s="68"/>
      <c r="W805" s="120"/>
      <c r="X805" s="104"/>
      <c r="Y805" s="104"/>
      <c r="Z805" s="68"/>
      <c r="AA805" s="68"/>
      <c r="AB805" s="68"/>
      <c r="AC805" s="68"/>
      <c r="AD805" s="66"/>
      <c r="AE805" s="303"/>
      <c r="AF805" s="68"/>
      <c r="AG805" s="66"/>
      <c r="AH805" s="120"/>
      <c r="AI805" s="66"/>
      <c r="AJ805" s="66"/>
      <c r="AK805" s="66"/>
      <c r="AL805" s="66"/>
      <c r="AM805" s="66"/>
      <c r="AN805" s="2"/>
      <c r="AO805" s="2"/>
      <c r="AP805" s="2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  <c r="GR805" s="1"/>
      <c r="GS805" s="1"/>
      <c r="GT805" s="1"/>
      <c r="GU805" s="1"/>
      <c r="GV805" s="1"/>
      <c r="GW805" s="1"/>
      <c r="GX805" s="1"/>
      <c r="GY805" s="1"/>
      <c r="GZ805" s="1"/>
      <c r="HA805" s="1"/>
      <c r="HB805" s="1"/>
      <c r="HC805" s="1"/>
      <c r="HD805" s="1"/>
      <c r="HE805" s="1"/>
      <c r="HF805" s="1"/>
      <c r="HG805" s="1"/>
      <c r="HH805" s="1"/>
      <c r="HI805" s="1"/>
      <c r="HJ805" s="1"/>
    </row>
    <row r="806" spans="1:218" s="4" customFormat="1">
      <c r="A806" s="6"/>
      <c r="B806" s="6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173"/>
      <c r="U806" s="2"/>
      <c r="V806" s="68"/>
      <c r="W806" s="120"/>
      <c r="X806" s="104"/>
      <c r="Y806" s="104"/>
      <c r="Z806" s="68"/>
      <c r="AA806" s="68"/>
      <c r="AB806" s="68"/>
      <c r="AC806" s="68"/>
      <c r="AD806" s="66"/>
      <c r="AE806" s="303"/>
      <c r="AF806" s="68"/>
      <c r="AG806" s="66"/>
      <c r="AH806" s="120"/>
      <c r="AI806" s="66"/>
      <c r="AJ806" s="66"/>
      <c r="AK806" s="66"/>
      <c r="AL806" s="66"/>
      <c r="AM806" s="66"/>
      <c r="AN806" s="2"/>
      <c r="AO806" s="2"/>
      <c r="AP806" s="2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  <c r="GR806" s="1"/>
      <c r="GS806" s="1"/>
      <c r="GT806" s="1"/>
      <c r="GU806" s="1"/>
      <c r="GV806" s="1"/>
      <c r="GW806" s="1"/>
      <c r="GX806" s="1"/>
      <c r="GY806" s="1"/>
      <c r="GZ806" s="1"/>
      <c r="HA806" s="1"/>
      <c r="HB806" s="1"/>
      <c r="HC806" s="1"/>
      <c r="HD806" s="1"/>
      <c r="HE806" s="1"/>
      <c r="HF806" s="1"/>
      <c r="HG806" s="1"/>
      <c r="HH806" s="1"/>
      <c r="HI806" s="1"/>
      <c r="HJ806" s="1"/>
    </row>
    <row r="807" spans="1:218" s="4" customFormat="1">
      <c r="A807" s="6"/>
      <c r="B807" s="6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173"/>
      <c r="U807" s="2"/>
      <c r="V807" s="68"/>
      <c r="W807" s="120"/>
      <c r="X807" s="104"/>
      <c r="Y807" s="104"/>
      <c r="Z807" s="68"/>
      <c r="AA807" s="68"/>
      <c r="AB807" s="68"/>
      <c r="AC807" s="68"/>
      <c r="AD807" s="66"/>
      <c r="AE807" s="303"/>
      <c r="AF807" s="68"/>
      <c r="AG807" s="66"/>
      <c r="AH807" s="120"/>
      <c r="AI807" s="66"/>
      <c r="AJ807" s="66"/>
      <c r="AK807" s="66"/>
      <c r="AL807" s="66"/>
      <c r="AM807" s="66"/>
      <c r="AN807" s="2"/>
      <c r="AO807" s="2"/>
      <c r="AP807" s="2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  <c r="GR807" s="1"/>
      <c r="GS807" s="1"/>
      <c r="GT807" s="1"/>
      <c r="GU807" s="1"/>
      <c r="GV807" s="1"/>
      <c r="GW807" s="1"/>
      <c r="GX807" s="1"/>
      <c r="GY807" s="1"/>
      <c r="GZ807" s="1"/>
      <c r="HA807" s="1"/>
      <c r="HB807" s="1"/>
      <c r="HC807" s="1"/>
      <c r="HD807" s="1"/>
      <c r="HE807" s="1"/>
      <c r="HF807" s="1"/>
      <c r="HG807" s="1"/>
      <c r="HH807" s="1"/>
      <c r="HI807" s="1"/>
      <c r="HJ807" s="1"/>
    </row>
    <row r="808" spans="1:218" s="4" customFormat="1">
      <c r="A808" s="6"/>
      <c r="B808" s="6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173"/>
      <c r="U808" s="2"/>
      <c r="V808" s="68"/>
      <c r="W808" s="120"/>
      <c r="X808" s="104"/>
      <c r="Y808" s="104"/>
      <c r="Z808" s="68"/>
      <c r="AA808" s="68"/>
      <c r="AB808" s="68"/>
      <c r="AC808" s="68"/>
      <c r="AD808" s="66"/>
      <c r="AE808" s="303"/>
      <c r="AF808" s="68"/>
      <c r="AG808" s="66"/>
      <c r="AH808" s="120"/>
      <c r="AI808" s="66"/>
      <c r="AJ808" s="66"/>
      <c r="AK808" s="66"/>
      <c r="AL808" s="66"/>
      <c r="AM808" s="66"/>
      <c r="AN808" s="2"/>
      <c r="AO808" s="2"/>
      <c r="AP808" s="2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  <c r="GR808" s="1"/>
      <c r="GS808" s="1"/>
      <c r="GT808" s="1"/>
      <c r="GU808" s="1"/>
      <c r="GV808" s="1"/>
      <c r="GW808" s="1"/>
      <c r="GX808" s="1"/>
      <c r="GY808" s="1"/>
      <c r="GZ808" s="1"/>
      <c r="HA808" s="1"/>
      <c r="HB808" s="1"/>
      <c r="HC808" s="1"/>
      <c r="HD808" s="1"/>
      <c r="HE808" s="1"/>
      <c r="HF808" s="1"/>
      <c r="HG808" s="1"/>
      <c r="HH808" s="1"/>
      <c r="HI808" s="1"/>
      <c r="HJ808" s="1"/>
    </row>
    <row r="809" spans="1:218" s="4" customFormat="1">
      <c r="A809" s="6"/>
      <c r="B809" s="6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173"/>
      <c r="U809" s="2"/>
      <c r="V809" s="68"/>
      <c r="W809" s="120"/>
      <c r="X809" s="104"/>
      <c r="Y809" s="104"/>
      <c r="Z809" s="68"/>
      <c r="AA809" s="68"/>
      <c r="AB809" s="68"/>
      <c r="AC809" s="68"/>
      <c r="AD809" s="66"/>
      <c r="AE809" s="303"/>
      <c r="AF809" s="68"/>
      <c r="AG809" s="66"/>
      <c r="AH809" s="120"/>
      <c r="AI809" s="66"/>
      <c r="AJ809" s="66"/>
      <c r="AK809" s="66"/>
      <c r="AL809" s="66"/>
      <c r="AM809" s="66"/>
      <c r="AN809" s="2"/>
      <c r="AO809" s="2"/>
      <c r="AP809" s="2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  <c r="GR809" s="1"/>
      <c r="GS809" s="1"/>
      <c r="GT809" s="1"/>
      <c r="GU809" s="1"/>
      <c r="GV809" s="1"/>
      <c r="GW809" s="1"/>
      <c r="GX809" s="1"/>
      <c r="GY809" s="1"/>
      <c r="GZ809" s="1"/>
      <c r="HA809" s="1"/>
      <c r="HB809" s="1"/>
      <c r="HC809" s="1"/>
      <c r="HD809" s="1"/>
      <c r="HE809" s="1"/>
      <c r="HF809" s="1"/>
      <c r="HG809" s="1"/>
      <c r="HH809" s="1"/>
      <c r="HI809" s="1"/>
      <c r="HJ809" s="1"/>
    </row>
    <row r="810" spans="1:218" s="4" customFormat="1">
      <c r="A810" s="6"/>
      <c r="B810" s="6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173"/>
      <c r="U810" s="2"/>
      <c r="V810" s="68"/>
      <c r="W810" s="120"/>
      <c r="X810" s="104"/>
      <c r="Y810" s="104"/>
      <c r="Z810" s="68"/>
      <c r="AA810" s="68"/>
      <c r="AB810" s="68"/>
      <c r="AC810" s="68"/>
      <c r="AD810" s="66"/>
      <c r="AE810" s="303"/>
      <c r="AF810" s="68"/>
      <c r="AG810" s="66"/>
      <c r="AH810" s="120"/>
      <c r="AI810" s="66"/>
      <c r="AJ810" s="66"/>
      <c r="AK810" s="66"/>
      <c r="AL810" s="66"/>
      <c r="AM810" s="66"/>
      <c r="AN810" s="2"/>
      <c r="AO810" s="2"/>
      <c r="AP810" s="2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  <c r="GR810" s="1"/>
      <c r="GS810" s="1"/>
      <c r="GT810" s="1"/>
      <c r="GU810" s="1"/>
      <c r="GV810" s="1"/>
      <c r="GW810" s="1"/>
      <c r="GX810" s="1"/>
      <c r="GY810" s="1"/>
      <c r="GZ810" s="1"/>
      <c r="HA810" s="1"/>
      <c r="HB810" s="1"/>
      <c r="HC810" s="1"/>
      <c r="HD810" s="1"/>
      <c r="HE810" s="1"/>
      <c r="HF810" s="1"/>
      <c r="HG810" s="1"/>
      <c r="HH810" s="1"/>
      <c r="HI810" s="1"/>
      <c r="HJ810" s="1"/>
    </row>
    <row r="811" spans="1:218" s="4" customFormat="1">
      <c r="A811" s="6"/>
      <c r="B811" s="6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173"/>
      <c r="U811" s="2"/>
      <c r="V811" s="68"/>
      <c r="W811" s="120"/>
      <c r="X811" s="104"/>
      <c r="Y811" s="104"/>
      <c r="Z811" s="68"/>
      <c r="AA811" s="68"/>
      <c r="AB811" s="68"/>
      <c r="AC811" s="68"/>
      <c r="AD811" s="66"/>
      <c r="AE811" s="303"/>
      <c r="AF811" s="68"/>
      <c r="AG811" s="66"/>
      <c r="AH811" s="120"/>
      <c r="AI811" s="66"/>
      <c r="AJ811" s="66"/>
      <c r="AK811" s="66"/>
      <c r="AL811" s="66"/>
      <c r="AM811" s="66"/>
      <c r="AN811" s="2"/>
      <c r="AO811" s="2"/>
      <c r="AP811" s="2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  <c r="GR811" s="1"/>
      <c r="GS811" s="1"/>
      <c r="GT811" s="1"/>
      <c r="GU811" s="1"/>
      <c r="GV811" s="1"/>
      <c r="GW811" s="1"/>
      <c r="GX811" s="1"/>
      <c r="GY811" s="1"/>
      <c r="GZ811" s="1"/>
      <c r="HA811" s="1"/>
      <c r="HB811" s="1"/>
      <c r="HC811" s="1"/>
      <c r="HD811" s="1"/>
      <c r="HE811" s="1"/>
      <c r="HF811" s="1"/>
      <c r="HG811" s="1"/>
      <c r="HH811" s="1"/>
      <c r="HI811" s="1"/>
      <c r="HJ811" s="1"/>
    </row>
    <row r="812" spans="1:218" s="4" customFormat="1">
      <c r="A812" s="6"/>
      <c r="B812" s="6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173"/>
      <c r="U812" s="2"/>
      <c r="V812" s="68"/>
      <c r="W812" s="120"/>
      <c r="X812" s="104"/>
      <c r="Y812" s="104"/>
      <c r="Z812" s="68"/>
      <c r="AA812" s="68"/>
      <c r="AB812" s="68"/>
      <c r="AC812" s="68"/>
      <c r="AD812" s="66"/>
      <c r="AE812" s="303"/>
      <c r="AF812" s="68"/>
      <c r="AG812" s="66"/>
      <c r="AH812" s="120"/>
      <c r="AI812" s="66"/>
      <c r="AJ812" s="66"/>
      <c r="AK812" s="66"/>
      <c r="AL812" s="66"/>
      <c r="AM812" s="66"/>
      <c r="AN812" s="2"/>
      <c r="AO812" s="2"/>
      <c r="AP812" s="2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  <c r="GR812" s="1"/>
      <c r="GS812" s="1"/>
      <c r="GT812" s="1"/>
      <c r="GU812" s="1"/>
      <c r="GV812" s="1"/>
      <c r="GW812" s="1"/>
      <c r="GX812" s="1"/>
      <c r="GY812" s="1"/>
      <c r="GZ812" s="1"/>
      <c r="HA812" s="1"/>
      <c r="HB812" s="1"/>
      <c r="HC812" s="1"/>
      <c r="HD812" s="1"/>
      <c r="HE812" s="1"/>
      <c r="HF812" s="1"/>
      <c r="HG812" s="1"/>
      <c r="HH812" s="1"/>
      <c r="HI812" s="1"/>
      <c r="HJ812" s="1"/>
    </row>
    <row r="813" spans="1:218" s="4" customFormat="1">
      <c r="A813" s="6"/>
      <c r="B813" s="6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173"/>
      <c r="U813" s="2"/>
      <c r="V813" s="68"/>
      <c r="W813" s="120"/>
      <c r="X813" s="104"/>
      <c r="Y813" s="104"/>
      <c r="Z813" s="68"/>
      <c r="AA813" s="68"/>
      <c r="AB813" s="68"/>
      <c r="AC813" s="68"/>
      <c r="AD813" s="66"/>
      <c r="AE813" s="303"/>
      <c r="AF813" s="68"/>
      <c r="AG813" s="66"/>
      <c r="AH813" s="120"/>
      <c r="AI813" s="66"/>
      <c r="AJ813" s="66"/>
      <c r="AK813" s="66"/>
      <c r="AL813" s="66"/>
      <c r="AM813" s="66"/>
      <c r="AN813" s="2"/>
      <c r="AO813" s="2"/>
      <c r="AP813" s="2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  <c r="GR813" s="1"/>
      <c r="GS813" s="1"/>
      <c r="GT813" s="1"/>
      <c r="GU813" s="1"/>
      <c r="GV813" s="1"/>
      <c r="GW813" s="1"/>
      <c r="GX813" s="1"/>
      <c r="GY813" s="1"/>
      <c r="GZ813" s="1"/>
      <c r="HA813" s="1"/>
      <c r="HB813" s="1"/>
      <c r="HC813" s="1"/>
      <c r="HD813" s="1"/>
      <c r="HE813" s="1"/>
      <c r="HF813" s="1"/>
      <c r="HG813" s="1"/>
      <c r="HH813" s="1"/>
      <c r="HI813" s="1"/>
      <c r="HJ813" s="1"/>
    </row>
    <row r="814" spans="1:218" s="4" customFormat="1">
      <c r="A814" s="6"/>
      <c r="B814" s="6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173"/>
      <c r="U814" s="2"/>
      <c r="V814" s="68"/>
      <c r="W814" s="120"/>
      <c r="X814" s="104"/>
      <c r="Y814" s="104"/>
      <c r="Z814" s="68"/>
      <c r="AA814" s="68"/>
      <c r="AB814" s="68"/>
      <c r="AC814" s="68"/>
      <c r="AD814" s="66"/>
      <c r="AE814" s="303"/>
      <c r="AF814" s="68"/>
      <c r="AG814" s="66"/>
      <c r="AH814" s="120"/>
      <c r="AI814" s="66"/>
      <c r="AJ814" s="66"/>
      <c r="AK814" s="66"/>
      <c r="AL814" s="66"/>
      <c r="AM814" s="66"/>
      <c r="AN814" s="2"/>
      <c r="AO814" s="2"/>
      <c r="AP814" s="2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  <c r="GR814" s="1"/>
      <c r="GS814" s="1"/>
      <c r="GT814" s="1"/>
      <c r="GU814" s="1"/>
      <c r="GV814" s="1"/>
      <c r="GW814" s="1"/>
      <c r="GX814" s="1"/>
      <c r="GY814" s="1"/>
      <c r="GZ814" s="1"/>
      <c r="HA814" s="1"/>
      <c r="HB814" s="1"/>
      <c r="HC814" s="1"/>
      <c r="HD814" s="1"/>
      <c r="HE814" s="1"/>
      <c r="HF814" s="1"/>
      <c r="HG814" s="1"/>
      <c r="HH814" s="1"/>
      <c r="HI814" s="1"/>
      <c r="HJ814" s="1"/>
    </row>
    <row r="815" spans="1:218" s="4" customFormat="1">
      <c r="A815" s="6"/>
      <c r="B815" s="6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173"/>
      <c r="U815" s="2"/>
      <c r="V815" s="68"/>
      <c r="W815" s="120"/>
      <c r="X815" s="104"/>
      <c r="Y815" s="104"/>
      <c r="Z815" s="68"/>
      <c r="AA815" s="68"/>
      <c r="AB815" s="68"/>
      <c r="AC815" s="68"/>
      <c r="AD815" s="66"/>
      <c r="AE815" s="303"/>
      <c r="AF815" s="68"/>
      <c r="AG815" s="66"/>
      <c r="AH815" s="120"/>
      <c r="AI815" s="66"/>
      <c r="AJ815" s="66"/>
      <c r="AK815" s="66"/>
      <c r="AL815" s="66"/>
      <c r="AM815" s="66"/>
      <c r="AN815" s="2"/>
      <c r="AO815" s="2"/>
      <c r="AP815" s="2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  <c r="GR815" s="1"/>
      <c r="GS815" s="1"/>
      <c r="GT815" s="1"/>
      <c r="GU815" s="1"/>
      <c r="GV815" s="1"/>
      <c r="GW815" s="1"/>
      <c r="GX815" s="1"/>
      <c r="GY815" s="1"/>
      <c r="GZ815" s="1"/>
      <c r="HA815" s="1"/>
      <c r="HB815" s="1"/>
      <c r="HC815" s="1"/>
      <c r="HD815" s="1"/>
      <c r="HE815" s="1"/>
      <c r="HF815" s="1"/>
      <c r="HG815" s="1"/>
      <c r="HH815" s="1"/>
      <c r="HI815" s="1"/>
      <c r="HJ815" s="1"/>
    </row>
    <row r="816" spans="1:218" s="4" customFormat="1">
      <c r="A816" s="6"/>
      <c r="B816" s="6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173"/>
      <c r="U816" s="2"/>
      <c r="V816" s="68"/>
      <c r="W816" s="120"/>
      <c r="X816" s="104"/>
      <c r="Y816" s="104"/>
      <c r="Z816" s="68"/>
      <c r="AA816" s="68"/>
      <c r="AB816" s="68"/>
      <c r="AC816" s="68"/>
      <c r="AD816" s="66"/>
      <c r="AE816" s="303"/>
      <c r="AF816" s="68"/>
      <c r="AG816" s="66"/>
      <c r="AH816" s="120"/>
      <c r="AI816" s="66"/>
      <c r="AJ816" s="66"/>
      <c r="AK816" s="66"/>
      <c r="AL816" s="66"/>
      <c r="AM816" s="66"/>
      <c r="AN816" s="2"/>
      <c r="AO816" s="2"/>
      <c r="AP816" s="2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  <c r="GR816" s="1"/>
      <c r="GS816" s="1"/>
      <c r="GT816" s="1"/>
      <c r="GU816" s="1"/>
      <c r="GV816" s="1"/>
      <c r="GW816" s="1"/>
      <c r="GX816" s="1"/>
      <c r="GY816" s="1"/>
      <c r="GZ816" s="1"/>
      <c r="HA816" s="1"/>
      <c r="HB816" s="1"/>
      <c r="HC816" s="1"/>
      <c r="HD816" s="1"/>
      <c r="HE816" s="1"/>
      <c r="HF816" s="1"/>
      <c r="HG816" s="1"/>
      <c r="HH816" s="1"/>
      <c r="HI816" s="1"/>
      <c r="HJ816" s="1"/>
    </row>
    <row r="817" spans="1:218" s="4" customFormat="1">
      <c r="A817" s="6"/>
      <c r="B817" s="6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173"/>
      <c r="U817" s="2"/>
      <c r="V817" s="68"/>
      <c r="W817" s="120"/>
      <c r="X817" s="104"/>
      <c r="Y817" s="104"/>
      <c r="Z817" s="68"/>
      <c r="AA817" s="68"/>
      <c r="AB817" s="68"/>
      <c r="AC817" s="68"/>
      <c r="AD817" s="66"/>
      <c r="AE817" s="303"/>
      <c r="AF817" s="68"/>
      <c r="AG817" s="66"/>
      <c r="AH817" s="120"/>
      <c r="AI817" s="66"/>
      <c r="AJ817" s="66"/>
      <c r="AK817" s="66"/>
      <c r="AL817" s="66"/>
      <c r="AM817" s="66"/>
      <c r="AN817" s="2"/>
      <c r="AO817" s="2"/>
      <c r="AP817" s="2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  <c r="GR817" s="1"/>
      <c r="GS817" s="1"/>
      <c r="GT817" s="1"/>
      <c r="GU817" s="1"/>
      <c r="GV817" s="1"/>
      <c r="GW817" s="1"/>
      <c r="GX817" s="1"/>
      <c r="GY817" s="1"/>
      <c r="GZ817" s="1"/>
      <c r="HA817" s="1"/>
      <c r="HB817" s="1"/>
      <c r="HC817" s="1"/>
      <c r="HD817" s="1"/>
      <c r="HE817" s="1"/>
      <c r="HF817" s="1"/>
      <c r="HG817" s="1"/>
      <c r="HH817" s="1"/>
      <c r="HI817" s="1"/>
      <c r="HJ817" s="1"/>
    </row>
    <row r="818" spans="1:218" s="4" customFormat="1">
      <c r="A818" s="6"/>
      <c r="B818" s="6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173"/>
      <c r="U818" s="2"/>
      <c r="V818" s="68"/>
      <c r="W818" s="120"/>
      <c r="X818" s="104"/>
      <c r="Y818" s="104"/>
      <c r="Z818" s="68"/>
      <c r="AA818" s="68"/>
      <c r="AB818" s="68"/>
      <c r="AC818" s="68"/>
      <c r="AD818" s="66"/>
      <c r="AE818" s="303"/>
      <c r="AF818" s="68"/>
      <c r="AG818" s="66"/>
      <c r="AH818" s="120"/>
      <c r="AI818" s="66"/>
      <c r="AJ818" s="66"/>
      <c r="AK818" s="66"/>
      <c r="AL818" s="66"/>
      <c r="AM818" s="66"/>
      <c r="AN818" s="2"/>
      <c r="AO818" s="2"/>
      <c r="AP818" s="2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  <c r="GR818" s="1"/>
      <c r="GS818" s="1"/>
      <c r="GT818" s="1"/>
      <c r="GU818" s="1"/>
      <c r="GV818" s="1"/>
      <c r="GW818" s="1"/>
      <c r="GX818" s="1"/>
      <c r="GY818" s="1"/>
      <c r="GZ818" s="1"/>
      <c r="HA818" s="1"/>
      <c r="HB818" s="1"/>
      <c r="HC818" s="1"/>
      <c r="HD818" s="1"/>
      <c r="HE818" s="1"/>
      <c r="HF818" s="1"/>
      <c r="HG818" s="1"/>
      <c r="HH818" s="1"/>
      <c r="HI818" s="1"/>
      <c r="HJ818" s="1"/>
    </row>
    <row r="819" spans="1:218" s="4" customFormat="1">
      <c r="A819" s="6"/>
      <c r="B819" s="6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173"/>
      <c r="U819" s="2"/>
      <c r="V819" s="68"/>
      <c r="W819" s="120"/>
      <c r="X819" s="104"/>
      <c r="Y819" s="104"/>
      <c r="Z819" s="68"/>
      <c r="AA819" s="68"/>
      <c r="AB819" s="68"/>
      <c r="AC819" s="68"/>
      <c r="AD819" s="66"/>
      <c r="AE819" s="303"/>
      <c r="AF819" s="68"/>
      <c r="AG819" s="66"/>
      <c r="AH819" s="120"/>
      <c r="AI819" s="66"/>
      <c r="AJ819" s="66"/>
      <c r="AK819" s="66"/>
      <c r="AL819" s="66"/>
      <c r="AM819" s="66"/>
      <c r="AN819" s="2"/>
      <c r="AO819" s="2"/>
      <c r="AP819" s="2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  <c r="GR819" s="1"/>
      <c r="GS819" s="1"/>
      <c r="GT819" s="1"/>
      <c r="GU819" s="1"/>
      <c r="GV819" s="1"/>
      <c r="GW819" s="1"/>
      <c r="GX819" s="1"/>
      <c r="GY819" s="1"/>
      <c r="GZ819" s="1"/>
      <c r="HA819" s="1"/>
      <c r="HB819" s="1"/>
      <c r="HC819" s="1"/>
      <c r="HD819" s="1"/>
      <c r="HE819" s="1"/>
      <c r="HF819" s="1"/>
      <c r="HG819" s="1"/>
      <c r="HH819" s="1"/>
      <c r="HI819" s="1"/>
      <c r="HJ819" s="1"/>
    </row>
    <row r="820" spans="1:218" s="4" customFormat="1">
      <c r="A820" s="6"/>
      <c r="B820" s="6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173"/>
      <c r="U820" s="2"/>
      <c r="V820" s="68"/>
      <c r="W820" s="120"/>
      <c r="X820" s="104"/>
      <c r="Y820" s="104"/>
      <c r="Z820" s="68"/>
      <c r="AA820" s="68"/>
      <c r="AB820" s="68"/>
      <c r="AC820" s="68"/>
      <c r="AD820" s="66"/>
      <c r="AE820" s="303"/>
      <c r="AF820" s="68"/>
      <c r="AG820" s="66"/>
      <c r="AH820" s="120"/>
      <c r="AI820" s="66"/>
      <c r="AJ820" s="66"/>
      <c r="AK820" s="66"/>
      <c r="AL820" s="66"/>
      <c r="AM820" s="66"/>
      <c r="AN820" s="2"/>
      <c r="AO820" s="2"/>
      <c r="AP820" s="2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  <c r="GR820" s="1"/>
      <c r="GS820" s="1"/>
      <c r="GT820" s="1"/>
      <c r="GU820" s="1"/>
      <c r="GV820" s="1"/>
      <c r="GW820" s="1"/>
      <c r="GX820" s="1"/>
      <c r="GY820" s="1"/>
      <c r="GZ820" s="1"/>
      <c r="HA820" s="1"/>
      <c r="HB820" s="1"/>
      <c r="HC820" s="1"/>
      <c r="HD820" s="1"/>
      <c r="HE820" s="1"/>
      <c r="HF820" s="1"/>
      <c r="HG820" s="1"/>
      <c r="HH820" s="1"/>
      <c r="HI820" s="1"/>
      <c r="HJ820" s="1"/>
    </row>
    <row r="821" spans="1:218" s="4" customFormat="1">
      <c r="A821" s="6"/>
      <c r="B821" s="6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173"/>
      <c r="U821" s="2"/>
      <c r="V821" s="68"/>
      <c r="W821" s="120"/>
      <c r="X821" s="104"/>
      <c r="Y821" s="104"/>
      <c r="Z821" s="68"/>
      <c r="AA821" s="68"/>
      <c r="AB821" s="68"/>
      <c r="AC821" s="68"/>
      <c r="AD821" s="66"/>
      <c r="AE821" s="303"/>
      <c r="AF821" s="68"/>
      <c r="AG821" s="66"/>
      <c r="AH821" s="120"/>
      <c r="AI821" s="66"/>
      <c r="AJ821" s="66"/>
      <c r="AK821" s="66"/>
      <c r="AL821" s="66"/>
      <c r="AM821" s="66"/>
      <c r="AN821" s="2"/>
      <c r="AO821" s="2"/>
      <c r="AP821" s="2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  <c r="GV821" s="1"/>
      <c r="GW821" s="1"/>
      <c r="GX821" s="1"/>
      <c r="GY821" s="1"/>
      <c r="GZ821" s="1"/>
      <c r="HA821" s="1"/>
      <c r="HB821" s="1"/>
      <c r="HC821" s="1"/>
      <c r="HD821" s="1"/>
      <c r="HE821" s="1"/>
      <c r="HF821" s="1"/>
      <c r="HG821" s="1"/>
      <c r="HH821" s="1"/>
      <c r="HI821" s="1"/>
      <c r="HJ821" s="1"/>
    </row>
    <row r="822" spans="1:218" s="4" customFormat="1">
      <c r="A822" s="6"/>
      <c r="B822" s="6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173"/>
      <c r="U822" s="2"/>
      <c r="V822" s="68"/>
      <c r="W822" s="120"/>
      <c r="X822" s="104"/>
      <c r="Y822" s="104"/>
      <c r="Z822" s="68"/>
      <c r="AA822" s="68"/>
      <c r="AB822" s="68"/>
      <c r="AC822" s="68"/>
      <c r="AD822" s="66"/>
      <c r="AE822" s="303"/>
      <c r="AF822" s="68"/>
      <c r="AG822" s="66"/>
      <c r="AH822" s="120"/>
      <c r="AI822" s="66"/>
      <c r="AJ822" s="66"/>
      <c r="AK822" s="66"/>
      <c r="AL822" s="66"/>
      <c r="AM822" s="66"/>
      <c r="AN822" s="2"/>
      <c r="AO822" s="2"/>
      <c r="AP822" s="2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  <c r="GR822" s="1"/>
      <c r="GS822" s="1"/>
      <c r="GT822" s="1"/>
      <c r="GU822" s="1"/>
      <c r="GV822" s="1"/>
      <c r="GW822" s="1"/>
      <c r="GX822" s="1"/>
      <c r="GY822" s="1"/>
      <c r="GZ822" s="1"/>
      <c r="HA822" s="1"/>
      <c r="HB822" s="1"/>
      <c r="HC822" s="1"/>
      <c r="HD822" s="1"/>
      <c r="HE822" s="1"/>
      <c r="HF822" s="1"/>
      <c r="HG822" s="1"/>
      <c r="HH822" s="1"/>
      <c r="HI822" s="1"/>
      <c r="HJ822" s="1"/>
    </row>
    <row r="823" spans="1:218" s="4" customFormat="1">
      <c r="A823" s="6"/>
      <c r="B823" s="6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173"/>
      <c r="U823" s="2"/>
      <c r="V823" s="68"/>
      <c r="W823" s="120"/>
      <c r="X823" s="104"/>
      <c r="Y823" s="104"/>
      <c r="Z823" s="68"/>
      <c r="AA823" s="68"/>
      <c r="AB823" s="68"/>
      <c r="AC823" s="68"/>
      <c r="AD823" s="66"/>
      <c r="AE823" s="303"/>
      <c r="AF823" s="68"/>
      <c r="AG823" s="66"/>
      <c r="AH823" s="120"/>
      <c r="AI823" s="66"/>
      <c r="AJ823" s="66"/>
      <c r="AK823" s="66"/>
      <c r="AL823" s="66"/>
      <c r="AM823" s="66"/>
      <c r="AN823" s="2"/>
      <c r="AO823" s="2"/>
      <c r="AP823" s="2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  <c r="GR823" s="1"/>
      <c r="GS823" s="1"/>
      <c r="GT823" s="1"/>
      <c r="GU823" s="1"/>
      <c r="GV823" s="1"/>
      <c r="GW823" s="1"/>
      <c r="GX823" s="1"/>
      <c r="GY823" s="1"/>
      <c r="GZ823" s="1"/>
      <c r="HA823" s="1"/>
      <c r="HB823" s="1"/>
      <c r="HC823" s="1"/>
      <c r="HD823" s="1"/>
      <c r="HE823" s="1"/>
      <c r="HF823" s="1"/>
      <c r="HG823" s="1"/>
      <c r="HH823" s="1"/>
      <c r="HI823" s="1"/>
      <c r="HJ823" s="1"/>
    </row>
    <row r="824" spans="1:218" s="4" customFormat="1">
      <c r="A824" s="6"/>
      <c r="B824" s="6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173"/>
      <c r="U824" s="2"/>
      <c r="V824" s="68"/>
      <c r="W824" s="120"/>
      <c r="X824" s="104"/>
      <c r="Y824" s="104"/>
      <c r="Z824" s="68"/>
      <c r="AA824" s="68"/>
      <c r="AB824" s="68"/>
      <c r="AC824" s="68"/>
      <c r="AD824" s="66"/>
      <c r="AE824" s="303"/>
      <c r="AF824" s="68"/>
      <c r="AG824" s="66"/>
      <c r="AH824" s="120"/>
      <c r="AI824" s="66"/>
      <c r="AJ824" s="66"/>
      <c r="AK824" s="66"/>
      <c r="AL824" s="66"/>
      <c r="AM824" s="66"/>
      <c r="AN824" s="2"/>
      <c r="AO824" s="2"/>
      <c r="AP824" s="2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  <c r="GR824" s="1"/>
      <c r="GS824" s="1"/>
      <c r="GT824" s="1"/>
      <c r="GU824" s="1"/>
      <c r="GV824" s="1"/>
      <c r="GW824" s="1"/>
      <c r="GX824" s="1"/>
      <c r="GY824" s="1"/>
      <c r="GZ824" s="1"/>
      <c r="HA824" s="1"/>
      <c r="HB824" s="1"/>
      <c r="HC824" s="1"/>
      <c r="HD824" s="1"/>
      <c r="HE824" s="1"/>
      <c r="HF824" s="1"/>
      <c r="HG824" s="1"/>
      <c r="HH824" s="1"/>
      <c r="HI824" s="1"/>
      <c r="HJ824" s="1"/>
    </row>
    <row r="825" spans="1:218" s="4" customFormat="1">
      <c r="A825" s="6"/>
      <c r="B825" s="6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173"/>
      <c r="U825" s="2"/>
      <c r="V825" s="68"/>
      <c r="W825" s="120"/>
      <c r="X825" s="104"/>
      <c r="Y825" s="104"/>
      <c r="Z825" s="68"/>
      <c r="AA825" s="68"/>
      <c r="AB825" s="68"/>
      <c r="AC825" s="68"/>
      <c r="AD825" s="66"/>
      <c r="AE825" s="303"/>
      <c r="AF825" s="68"/>
      <c r="AG825" s="66"/>
      <c r="AH825" s="120"/>
      <c r="AI825" s="66"/>
      <c r="AJ825" s="66"/>
      <c r="AK825" s="66"/>
      <c r="AL825" s="66"/>
      <c r="AM825" s="66"/>
      <c r="AN825" s="2"/>
      <c r="AO825" s="2"/>
      <c r="AP825" s="2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  <c r="GR825" s="1"/>
      <c r="GS825" s="1"/>
      <c r="GT825" s="1"/>
      <c r="GU825" s="1"/>
      <c r="GV825" s="1"/>
      <c r="GW825" s="1"/>
      <c r="GX825" s="1"/>
      <c r="GY825" s="1"/>
      <c r="GZ825" s="1"/>
      <c r="HA825" s="1"/>
      <c r="HB825" s="1"/>
      <c r="HC825" s="1"/>
      <c r="HD825" s="1"/>
      <c r="HE825" s="1"/>
      <c r="HF825" s="1"/>
      <c r="HG825" s="1"/>
      <c r="HH825" s="1"/>
      <c r="HI825" s="1"/>
      <c r="HJ825" s="1"/>
    </row>
    <row r="826" spans="1:218" s="4" customFormat="1">
      <c r="A826" s="6"/>
      <c r="B826" s="6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173"/>
      <c r="U826" s="2"/>
      <c r="V826" s="68"/>
      <c r="W826" s="120"/>
      <c r="X826" s="104"/>
      <c r="Y826" s="104"/>
      <c r="Z826" s="68"/>
      <c r="AA826" s="68"/>
      <c r="AB826" s="68"/>
      <c r="AC826" s="68"/>
      <c r="AD826" s="66"/>
      <c r="AE826" s="303"/>
      <c r="AF826" s="68"/>
      <c r="AG826" s="66"/>
      <c r="AH826" s="120"/>
      <c r="AI826" s="66"/>
      <c r="AJ826" s="66"/>
      <c r="AK826" s="66"/>
      <c r="AL826" s="66"/>
      <c r="AM826" s="66"/>
      <c r="AN826" s="2"/>
      <c r="AO826" s="2"/>
      <c r="AP826" s="2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  <c r="GR826" s="1"/>
      <c r="GS826" s="1"/>
      <c r="GT826" s="1"/>
      <c r="GU826" s="1"/>
      <c r="GV826" s="1"/>
      <c r="GW826" s="1"/>
      <c r="GX826" s="1"/>
      <c r="GY826" s="1"/>
      <c r="GZ826" s="1"/>
      <c r="HA826" s="1"/>
      <c r="HB826" s="1"/>
      <c r="HC826" s="1"/>
      <c r="HD826" s="1"/>
      <c r="HE826" s="1"/>
      <c r="HF826" s="1"/>
      <c r="HG826" s="1"/>
      <c r="HH826" s="1"/>
      <c r="HI826" s="1"/>
      <c r="HJ826" s="1"/>
    </row>
    <row r="827" spans="1:218" s="4" customFormat="1">
      <c r="A827" s="6"/>
      <c r="B827" s="6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173"/>
      <c r="U827" s="2"/>
      <c r="V827" s="68"/>
      <c r="W827" s="120"/>
      <c r="X827" s="104"/>
      <c r="Y827" s="104"/>
      <c r="Z827" s="68"/>
      <c r="AA827" s="68"/>
      <c r="AB827" s="68"/>
      <c r="AC827" s="68"/>
      <c r="AD827" s="66"/>
      <c r="AE827" s="303"/>
      <c r="AF827" s="68"/>
      <c r="AG827" s="66"/>
      <c r="AH827" s="120"/>
      <c r="AI827" s="66"/>
      <c r="AJ827" s="66"/>
      <c r="AK827" s="66"/>
      <c r="AL827" s="66"/>
      <c r="AM827" s="66"/>
      <c r="AN827" s="2"/>
      <c r="AO827" s="2"/>
      <c r="AP827" s="2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  <c r="GR827" s="1"/>
      <c r="GS827" s="1"/>
      <c r="GT827" s="1"/>
      <c r="GU827" s="1"/>
      <c r="GV827" s="1"/>
      <c r="GW827" s="1"/>
      <c r="GX827" s="1"/>
      <c r="GY827" s="1"/>
      <c r="GZ827" s="1"/>
      <c r="HA827" s="1"/>
      <c r="HB827" s="1"/>
      <c r="HC827" s="1"/>
      <c r="HD827" s="1"/>
      <c r="HE827" s="1"/>
      <c r="HF827" s="1"/>
      <c r="HG827" s="1"/>
      <c r="HH827" s="1"/>
      <c r="HI827" s="1"/>
      <c r="HJ827" s="1"/>
    </row>
    <row r="828" spans="1:218" s="4" customFormat="1">
      <c r="A828" s="6"/>
      <c r="B828" s="6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173"/>
      <c r="U828" s="2"/>
      <c r="V828" s="68"/>
      <c r="W828" s="120"/>
      <c r="X828" s="104"/>
      <c r="Y828" s="104"/>
      <c r="Z828" s="68"/>
      <c r="AA828" s="68"/>
      <c r="AB828" s="68"/>
      <c r="AC828" s="68"/>
      <c r="AD828" s="66"/>
      <c r="AE828" s="303"/>
      <c r="AF828" s="68"/>
      <c r="AG828" s="66"/>
      <c r="AH828" s="120"/>
      <c r="AI828" s="66"/>
      <c r="AJ828" s="66"/>
      <c r="AK828" s="66"/>
      <c r="AL828" s="66"/>
      <c r="AM828" s="66"/>
      <c r="AN828" s="2"/>
      <c r="AO828" s="2"/>
      <c r="AP828" s="2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  <c r="GR828" s="1"/>
      <c r="GS828" s="1"/>
      <c r="GT828" s="1"/>
      <c r="GU828" s="1"/>
      <c r="GV828" s="1"/>
      <c r="GW828" s="1"/>
      <c r="GX828" s="1"/>
      <c r="GY828" s="1"/>
      <c r="GZ828" s="1"/>
      <c r="HA828" s="1"/>
      <c r="HB828" s="1"/>
      <c r="HC828" s="1"/>
      <c r="HD828" s="1"/>
      <c r="HE828" s="1"/>
      <c r="HF828" s="1"/>
      <c r="HG828" s="1"/>
      <c r="HH828" s="1"/>
      <c r="HI828" s="1"/>
      <c r="HJ828" s="1"/>
    </row>
    <row r="829" spans="1:218" s="4" customFormat="1">
      <c r="A829" s="6"/>
      <c r="B829" s="6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173"/>
      <c r="U829" s="2"/>
      <c r="V829" s="68"/>
      <c r="W829" s="120"/>
      <c r="X829" s="104"/>
      <c r="Y829" s="104"/>
      <c r="Z829" s="68"/>
      <c r="AA829" s="68"/>
      <c r="AB829" s="68"/>
      <c r="AC829" s="68"/>
      <c r="AD829" s="66"/>
      <c r="AE829" s="303"/>
      <c r="AF829" s="68"/>
      <c r="AG829" s="66"/>
      <c r="AH829" s="120"/>
      <c r="AI829" s="66"/>
      <c r="AJ829" s="66"/>
      <c r="AK829" s="66"/>
      <c r="AL829" s="66"/>
      <c r="AM829" s="66"/>
      <c r="AN829" s="2"/>
      <c r="AO829" s="2"/>
      <c r="AP829" s="2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  <c r="GR829" s="1"/>
      <c r="GS829" s="1"/>
      <c r="GT829" s="1"/>
      <c r="GU829" s="1"/>
      <c r="GV829" s="1"/>
      <c r="GW829" s="1"/>
      <c r="GX829" s="1"/>
      <c r="GY829" s="1"/>
      <c r="GZ829" s="1"/>
      <c r="HA829" s="1"/>
      <c r="HB829" s="1"/>
      <c r="HC829" s="1"/>
      <c r="HD829" s="1"/>
      <c r="HE829" s="1"/>
      <c r="HF829" s="1"/>
      <c r="HG829" s="1"/>
      <c r="HH829" s="1"/>
      <c r="HI829" s="1"/>
      <c r="HJ829" s="1"/>
    </row>
    <row r="830" spans="1:218" s="4" customFormat="1">
      <c r="A830" s="6"/>
      <c r="B830" s="6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173"/>
      <c r="U830" s="2"/>
      <c r="V830" s="68"/>
      <c r="W830" s="120"/>
      <c r="X830" s="104"/>
      <c r="Y830" s="104"/>
      <c r="Z830" s="68"/>
      <c r="AA830" s="68"/>
      <c r="AB830" s="68"/>
      <c r="AC830" s="68"/>
      <c r="AD830" s="66"/>
      <c r="AE830" s="303"/>
      <c r="AF830" s="68"/>
      <c r="AG830" s="66"/>
      <c r="AH830" s="120"/>
      <c r="AI830" s="66"/>
      <c r="AJ830" s="66"/>
      <c r="AK830" s="66"/>
      <c r="AL830" s="66"/>
      <c r="AM830" s="66"/>
      <c r="AN830" s="2"/>
      <c r="AO830" s="2"/>
      <c r="AP830" s="2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  <c r="GR830" s="1"/>
      <c r="GS830" s="1"/>
      <c r="GT830" s="1"/>
      <c r="GU830" s="1"/>
      <c r="GV830" s="1"/>
      <c r="GW830" s="1"/>
      <c r="GX830" s="1"/>
      <c r="GY830" s="1"/>
      <c r="GZ830" s="1"/>
      <c r="HA830" s="1"/>
      <c r="HB830" s="1"/>
      <c r="HC830" s="1"/>
      <c r="HD830" s="1"/>
      <c r="HE830" s="1"/>
      <c r="HF830" s="1"/>
      <c r="HG830" s="1"/>
      <c r="HH830" s="1"/>
      <c r="HI830" s="1"/>
      <c r="HJ830" s="1"/>
    </row>
    <row r="831" spans="1:218" s="4" customFormat="1">
      <c r="A831" s="6"/>
      <c r="B831" s="6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173"/>
      <c r="U831" s="2"/>
      <c r="V831" s="68"/>
      <c r="W831" s="120"/>
      <c r="X831" s="104"/>
      <c r="Y831" s="104"/>
      <c r="Z831" s="68"/>
      <c r="AA831" s="68"/>
      <c r="AB831" s="68"/>
      <c r="AC831" s="68"/>
      <c r="AD831" s="66"/>
      <c r="AE831" s="303"/>
      <c r="AF831" s="68"/>
      <c r="AG831" s="66"/>
      <c r="AH831" s="120"/>
      <c r="AI831" s="66"/>
      <c r="AJ831" s="66"/>
      <c r="AK831" s="66"/>
      <c r="AL831" s="66"/>
      <c r="AM831" s="66"/>
      <c r="AN831" s="2"/>
      <c r="AO831" s="2"/>
      <c r="AP831" s="2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  <c r="GR831" s="1"/>
      <c r="GS831" s="1"/>
      <c r="GT831" s="1"/>
      <c r="GU831" s="1"/>
      <c r="GV831" s="1"/>
      <c r="GW831" s="1"/>
      <c r="GX831" s="1"/>
      <c r="GY831" s="1"/>
      <c r="GZ831" s="1"/>
      <c r="HA831" s="1"/>
      <c r="HB831" s="1"/>
      <c r="HC831" s="1"/>
      <c r="HD831" s="1"/>
      <c r="HE831" s="1"/>
      <c r="HF831" s="1"/>
      <c r="HG831" s="1"/>
      <c r="HH831" s="1"/>
      <c r="HI831" s="1"/>
      <c r="HJ831" s="1"/>
    </row>
    <row r="832" spans="1:218" s="4" customFormat="1">
      <c r="A832" s="6"/>
      <c r="B832" s="6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173"/>
      <c r="U832" s="2"/>
      <c r="V832" s="68"/>
      <c r="W832" s="120"/>
      <c r="X832" s="104"/>
      <c r="Y832" s="104"/>
      <c r="Z832" s="68"/>
      <c r="AA832" s="68"/>
      <c r="AB832" s="68"/>
      <c r="AC832" s="68"/>
      <c r="AD832" s="66"/>
      <c r="AE832" s="303"/>
      <c r="AF832" s="68"/>
      <c r="AG832" s="66"/>
      <c r="AH832" s="120"/>
      <c r="AI832" s="66"/>
      <c r="AJ832" s="66"/>
      <c r="AK832" s="66"/>
      <c r="AL832" s="66"/>
      <c r="AM832" s="66"/>
      <c r="AN832" s="2"/>
      <c r="AO832" s="2"/>
      <c r="AP832" s="2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  <c r="GR832" s="1"/>
      <c r="GS832" s="1"/>
      <c r="GT832" s="1"/>
      <c r="GU832" s="1"/>
      <c r="GV832" s="1"/>
      <c r="GW832" s="1"/>
      <c r="GX832" s="1"/>
      <c r="GY832" s="1"/>
      <c r="GZ832" s="1"/>
      <c r="HA832" s="1"/>
      <c r="HB832" s="1"/>
      <c r="HC832" s="1"/>
      <c r="HD832" s="1"/>
      <c r="HE832" s="1"/>
      <c r="HF832" s="1"/>
      <c r="HG832" s="1"/>
      <c r="HH832" s="1"/>
      <c r="HI832" s="1"/>
      <c r="HJ832" s="1"/>
    </row>
    <row r="833" spans="1:218" s="4" customFormat="1">
      <c r="A833" s="6"/>
      <c r="B833" s="6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173"/>
      <c r="U833" s="2"/>
      <c r="V833" s="68"/>
      <c r="W833" s="120"/>
      <c r="X833" s="104"/>
      <c r="Y833" s="104"/>
      <c r="Z833" s="68"/>
      <c r="AA833" s="68"/>
      <c r="AB833" s="68"/>
      <c r="AC833" s="68"/>
      <c r="AD833" s="66"/>
      <c r="AE833" s="303"/>
      <c r="AF833" s="68"/>
      <c r="AG833" s="66"/>
      <c r="AH833" s="120"/>
      <c r="AI833" s="66"/>
      <c r="AJ833" s="66"/>
      <c r="AK833" s="66"/>
      <c r="AL833" s="66"/>
      <c r="AM833" s="66"/>
      <c r="AN833" s="2"/>
      <c r="AO833" s="2"/>
      <c r="AP833" s="2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  <c r="GR833" s="1"/>
      <c r="GS833" s="1"/>
      <c r="GT833" s="1"/>
      <c r="GU833" s="1"/>
      <c r="GV833" s="1"/>
      <c r="GW833" s="1"/>
      <c r="GX833" s="1"/>
      <c r="GY833" s="1"/>
      <c r="GZ833" s="1"/>
      <c r="HA833" s="1"/>
      <c r="HB833" s="1"/>
      <c r="HC833" s="1"/>
      <c r="HD833" s="1"/>
      <c r="HE833" s="1"/>
      <c r="HF833" s="1"/>
      <c r="HG833" s="1"/>
      <c r="HH833" s="1"/>
      <c r="HI833" s="1"/>
      <c r="HJ833" s="1"/>
    </row>
    <row r="834" spans="1:218" s="4" customFormat="1">
      <c r="A834" s="6"/>
      <c r="B834" s="6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173"/>
      <c r="U834" s="2"/>
      <c r="V834" s="68"/>
      <c r="W834" s="120"/>
      <c r="X834" s="104"/>
      <c r="Y834" s="104"/>
      <c r="Z834" s="68"/>
      <c r="AA834" s="68"/>
      <c r="AB834" s="68"/>
      <c r="AC834" s="68"/>
      <c r="AD834" s="66"/>
      <c r="AE834" s="303"/>
      <c r="AF834" s="68"/>
      <c r="AG834" s="66"/>
      <c r="AH834" s="120"/>
      <c r="AI834" s="66"/>
      <c r="AJ834" s="66"/>
      <c r="AK834" s="66"/>
      <c r="AL834" s="66"/>
      <c r="AM834" s="66"/>
      <c r="AN834" s="2"/>
      <c r="AO834" s="2"/>
      <c r="AP834" s="2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  <c r="GR834" s="1"/>
      <c r="GS834" s="1"/>
      <c r="GT834" s="1"/>
      <c r="GU834" s="1"/>
      <c r="GV834" s="1"/>
      <c r="GW834" s="1"/>
      <c r="GX834" s="1"/>
      <c r="GY834" s="1"/>
      <c r="GZ834" s="1"/>
      <c r="HA834" s="1"/>
      <c r="HB834" s="1"/>
      <c r="HC834" s="1"/>
      <c r="HD834" s="1"/>
      <c r="HE834" s="1"/>
      <c r="HF834" s="1"/>
      <c r="HG834" s="1"/>
      <c r="HH834" s="1"/>
      <c r="HI834" s="1"/>
      <c r="HJ834" s="1"/>
    </row>
    <row r="835" spans="1:218" s="4" customFormat="1">
      <c r="A835" s="6"/>
      <c r="B835" s="6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173"/>
      <c r="U835" s="2"/>
      <c r="V835" s="68"/>
      <c r="W835" s="120"/>
      <c r="X835" s="104"/>
      <c r="Y835" s="104"/>
      <c r="Z835" s="68"/>
      <c r="AA835" s="68"/>
      <c r="AB835" s="68"/>
      <c r="AC835" s="68"/>
      <c r="AD835" s="66"/>
      <c r="AE835" s="303"/>
      <c r="AF835" s="68"/>
      <c r="AG835" s="66"/>
      <c r="AH835" s="120"/>
      <c r="AI835" s="66"/>
      <c r="AJ835" s="66"/>
      <c r="AK835" s="66"/>
      <c r="AL835" s="66"/>
      <c r="AM835" s="66"/>
      <c r="AN835" s="2"/>
      <c r="AO835" s="2"/>
      <c r="AP835" s="2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  <c r="GR835" s="1"/>
      <c r="GS835" s="1"/>
      <c r="GT835" s="1"/>
      <c r="GU835" s="1"/>
      <c r="GV835" s="1"/>
      <c r="GW835" s="1"/>
      <c r="GX835" s="1"/>
      <c r="GY835" s="1"/>
      <c r="GZ835" s="1"/>
      <c r="HA835" s="1"/>
      <c r="HB835" s="1"/>
      <c r="HC835" s="1"/>
      <c r="HD835" s="1"/>
      <c r="HE835" s="1"/>
      <c r="HF835" s="1"/>
      <c r="HG835" s="1"/>
      <c r="HH835" s="1"/>
      <c r="HI835" s="1"/>
      <c r="HJ835" s="1"/>
    </row>
    <row r="836" spans="1:218" s="4" customFormat="1">
      <c r="A836" s="6"/>
      <c r="B836" s="6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173"/>
      <c r="U836" s="2"/>
      <c r="V836" s="68"/>
      <c r="W836" s="120"/>
      <c r="X836" s="104"/>
      <c r="Y836" s="104"/>
      <c r="Z836" s="68"/>
      <c r="AA836" s="68"/>
      <c r="AB836" s="68"/>
      <c r="AC836" s="68"/>
      <c r="AD836" s="66"/>
      <c r="AE836" s="303"/>
      <c r="AF836" s="68"/>
      <c r="AG836" s="66"/>
      <c r="AH836" s="120"/>
      <c r="AI836" s="66"/>
      <c r="AJ836" s="66"/>
      <c r="AK836" s="66"/>
      <c r="AL836" s="66"/>
      <c r="AM836" s="66"/>
      <c r="AN836" s="2"/>
      <c r="AO836" s="2"/>
      <c r="AP836" s="2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  <c r="GR836" s="1"/>
      <c r="GS836" s="1"/>
      <c r="GT836" s="1"/>
      <c r="GU836" s="1"/>
      <c r="GV836" s="1"/>
      <c r="GW836" s="1"/>
      <c r="GX836" s="1"/>
      <c r="GY836" s="1"/>
      <c r="GZ836" s="1"/>
      <c r="HA836" s="1"/>
      <c r="HB836" s="1"/>
      <c r="HC836" s="1"/>
      <c r="HD836" s="1"/>
      <c r="HE836" s="1"/>
      <c r="HF836" s="1"/>
      <c r="HG836" s="1"/>
      <c r="HH836" s="1"/>
      <c r="HI836" s="1"/>
      <c r="HJ836" s="1"/>
    </row>
    <row r="837" spans="1:218" s="4" customFormat="1">
      <c r="A837" s="6"/>
      <c r="B837" s="6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173"/>
      <c r="U837" s="2"/>
      <c r="V837" s="68"/>
      <c r="W837" s="120"/>
      <c r="X837" s="104"/>
      <c r="Y837" s="104"/>
      <c r="Z837" s="68"/>
      <c r="AA837" s="68"/>
      <c r="AB837" s="68"/>
      <c r="AC837" s="68"/>
      <c r="AD837" s="66"/>
      <c r="AE837" s="303"/>
      <c r="AF837" s="68"/>
      <c r="AG837" s="66"/>
      <c r="AH837" s="120"/>
      <c r="AI837" s="66"/>
      <c r="AJ837" s="66"/>
      <c r="AK837" s="66"/>
      <c r="AL837" s="66"/>
      <c r="AM837" s="66"/>
      <c r="AN837" s="2"/>
      <c r="AO837" s="2"/>
      <c r="AP837" s="2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  <c r="GR837" s="1"/>
      <c r="GS837" s="1"/>
      <c r="GT837" s="1"/>
      <c r="GU837" s="1"/>
      <c r="GV837" s="1"/>
      <c r="GW837" s="1"/>
      <c r="GX837" s="1"/>
      <c r="GY837" s="1"/>
      <c r="GZ837" s="1"/>
      <c r="HA837" s="1"/>
      <c r="HB837" s="1"/>
      <c r="HC837" s="1"/>
      <c r="HD837" s="1"/>
      <c r="HE837" s="1"/>
      <c r="HF837" s="1"/>
      <c r="HG837" s="1"/>
      <c r="HH837" s="1"/>
      <c r="HI837" s="1"/>
      <c r="HJ837" s="1"/>
    </row>
    <row r="838" spans="1:218" s="4" customFormat="1">
      <c r="A838" s="6"/>
      <c r="B838" s="6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173"/>
      <c r="U838" s="2"/>
      <c r="V838" s="68"/>
      <c r="W838" s="120"/>
      <c r="X838" s="104"/>
      <c r="Y838" s="104"/>
      <c r="Z838" s="68"/>
      <c r="AA838" s="68"/>
      <c r="AB838" s="68"/>
      <c r="AC838" s="68"/>
      <c r="AD838" s="66"/>
      <c r="AE838" s="303"/>
      <c r="AF838" s="68"/>
      <c r="AG838" s="66"/>
      <c r="AH838" s="120"/>
      <c r="AI838" s="66"/>
      <c r="AJ838" s="66"/>
      <c r="AK838" s="66"/>
      <c r="AL838" s="66"/>
      <c r="AM838" s="66"/>
      <c r="AN838" s="2"/>
      <c r="AO838" s="2"/>
      <c r="AP838" s="2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  <c r="GR838" s="1"/>
      <c r="GS838" s="1"/>
      <c r="GT838" s="1"/>
      <c r="GU838" s="1"/>
      <c r="GV838" s="1"/>
      <c r="GW838" s="1"/>
      <c r="GX838" s="1"/>
      <c r="GY838" s="1"/>
      <c r="GZ838" s="1"/>
      <c r="HA838" s="1"/>
      <c r="HB838" s="1"/>
      <c r="HC838" s="1"/>
      <c r="HD838" s="1"/>
      <c r="HE838" s="1"/>
      <c r="HF838" s="1"/>
      <c r="HG838" s="1"/>
      <c r="HH838" s="1"/>
      <c r="HI838" s="1"/>
      <c r="HJ838" s="1"/>
    </row>
    <row r="839" spans="1:218" s="4" customFormat="1">
      <c r="A839" s="6"/>
      <c r="B839" s="6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173"/>
      <c r="U839" s="2"/>
      <c r="V839" s="68"/>
      <c r="W839" s="120"/>
      <c r="X839" s="104"/>
      <c r="Y839" s="104"/>
      <c r="Z839" s="68"/>
      <c r="AA839" s="68"/>
      <c r="AB839" s="68"/>
      <c r="AC839" s="68"/>
      <c r="AD839" s="66"/>
      <c r="AE839" s="303"/>
      <c r="AF839" s="68"/>
      <c r="AG839" s="66"/>
      <c r="AH839" s="120"/>
      <c r="AI839" s="66"/>
      <c r="AJ839" s="66"/>
      <c r="AK839" s="66"/>
      <c r="AL839" s="66"/>
      <c r="AM839" s="66"/>
      <c r="AN839" s="2"/>
      <c r="AO839" s="2"/>
      <c r="AP839" s="2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  <c r="GR839" s="1"/>
      <c r="GS839" s="1"/>
      <c r="GT839" s="1"/>
      <c r="GU839" s="1"/>
      <c r="GV839" s="1"/>
      <c r="GW839" s="1"/>
      <c r="GX839" s="1"/>
      <c r="GY839" s="1"/>
      <c r="GZ839" s="1"/>
      <c r="HA839" s="1"/>
      <c r="HB839" s="1"/>
      <c r="HC839" s="1"/>
      <c r="HD839" s="1"/>
      <c r="HE839" s="1"/>
      <c r="HF839" s="1"/>
      <c r="HG839" s="1"/>
      <c r="HH839" s="1"/>
      <c r="HI839" s="1"/>
      <c r="HJ839" s="1"/>
    </row>
    <row r="840" spans="1:218" s="4" customFormat="1">
      <c r="A840" s="6"/>
      <c r="B840" s="6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173"/>
      <c r="U840" s="2"/>
      <c r="V840" s="68"/>
      <c r="W840" s="120"/>
      <c r="X840" s="104"/>
      <c r="Y840" s="104"/>
      <c r="Z840" s="68"/>
      <c r="AA840" s="68"/>
      <c r="AB840" s="68"/>
      <c r="AC840" s="68"/>
      <c r="AD840" s="66"/>
      <c r="AE840" s="303"/>
      <c r="AF840" s="68"/>
      <c r="AG840" s="66"/>
      <c r="AH840" s="120"/>
      <c r="AI840" s="66"/>
      <c r="AJ840" s="66"/>
      <c r="AK840" s="66"/>
      <c r="AL840" s="66"/>
      <c r="AM840" s="66"/>
      <c r="AN840" s="2"/>
      <c r="AO840" s="2"/>
      <c r="AP840" s="2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  <c r="GR840" s="1"/>
      <c r="GS840" s="1"/>
      <c r="GT840" s="1"/>
      <c r="GU840" s="1"/>
      <c r="GV840" s="1"/>
      <c r="GW840" s="1"/>
      <c r="GX840" s="1"/>
      <c r="GY840" s="1"/>
      <c r="GZ840" s="1"/>
      <c r="HA840" s="1"/>
      <c r="HB840" s="1"/>
      <c r="HC840" s="1"/>
      <c r="HD840" s="1"/>
      <c r="HE840" s="1"/>
      <c r="HF840" s="1"/>
      <c r="HG840" s="1"/>
      <c r="HH840" s="1"/>
      <c r="HI840" s="1"/>
      <c r="HJ840" s="1"/>
    </row>
    <row r="841" spans="1:218" s="4" customFormat="1">
      <c r="A841" s="6"/>
      <c r="B841" s="6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173"/>
      <c r="U841" s="2"/>
      <c r="V841" s="68"/>
      <c r="W841" s="120"/>
      <c r="X841" s="104"/>
      <c r="Y841" s="104"/>
      <c r="Z841" s="68"/>
      <c r="AA841" s="68"/>
      <c r="AB841" s="68"/>
      <c r="AC841" s="68"/>
      <c r="AD841" s="66"/>
      <c r="AE841" s="303"/>
      <c r="AF841" s="68"/>
      <c r="AG841" s="66"/>
      <c r="AH841" s="120"/>
      <c r="AI841" s="66"/>
      <c r="AJ841" s="66"/>
      <c r="AK841" s="66"/>
      <c r="AL841" s="66"/>
      <c r="AM841" s="66"/>
      <c r="AN841" s="2"/>
      <c r="AO841" s="2"/>
      <c r="AP841" s="2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  <c r="GR841" s="1"/>
      <c r="GS841" s="1"/>
      <c r="GT841" s="1"/>
      <c r="GU841" s="1"/>
      <c r="GV841" s="1"/>
      <c r="GW841" s="1"/>
      <c r="GX841" s="1"/>
      <c r="GY841" s="1"/>
      <c r="GZ841" s="1"/>
      <c r="HA841" s="1"/>
      <c r="HB841" s="1"/>
      <c r="HC841" s="1"/>
      <c r="HD841" s="1"/>
      <c r="HE841" s="1"/>
      <c r="HF841" s="1"/>
      <c r="HG841" s="1"/>
      <c r="HH841" s="1"/>
      <c r="HI841" s="1"/>
      <c r="HJ841" s="1"/>
    </row>
    <row r="842" spans="1:218" s="4" customFormat="1">
      <c r="A842" s="6"/>
      <c r="B842" s="6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173"/>
      <c r="U842" s="2"/>
      <c r="V842" s="68"/>
      <c r="W842" s="120"/>
      <c r="X842" s="104"/>
      <c r="Y842" s="104"/>
      <c r="Z842" s="68"/>
      <c r="AA842" s="68"/>
      <c r="AB842" s="68"/>
      <c r="AC842" s="68"/>
      <c r="AD842" s="66"/>
      <c r="AE842" s="303"/>
      <c r="AF842" s="68"/>
      <c r="AG842" s="66"/>
      <c r="AH842" s="120"/>
      <c r="AI842" s="66"/>
      <c r="AJ842" s="66"/>
      <c r="AK842" s="66"/>
      <c r="AL842" s="66"/>
      <c r="AM842" s="66"/>
      <c r="AN842" s="2"/>
      <c r="AO842" s="2"/>
      <c r="AP842" s="2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  <c r="GR842" s="1"/>
      <c r="GS842" s="1"/>
      <c r="GT842" s="1"/>
      <c r="GU842" s="1"/>
      <c r="GV842" s="1"/>
      <c r="GW842" s="1"/>
      <c r="GX842" s="1"/>
      <c r="GY842" s="1"/>
      <c r="GZ842" s="1"/>
      <c r="HA842" s="1"/>
      <c r="HB842" s="1"/>
      <c r="HC842" s="1"/>
      <c r="HD842" s="1"/>
      <c r="HE842" s="1"/>
      <c r="HF842" s="1"/>
      <c r="HG842" s="1"/>
      <c r="HH842" s="1"/>
      <c r="HI842" s="1"/>
      <c r="HJ842" s="1"/>
    </row>
    <row r="843" spans="1:218" s="4" customFormat="1">
      <c r="A843" s="6"/>
      <c r="B843" s="6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173"/>
      <c r="U843" s="2"/>
      <c r="V843" s="68"/>
      <c r="W843" s="120"/>
      <c r="X843" s="104"/>
      <c r="Y843" s="104"/>
      <c r="Z843" s="68"/>
      <c r="AA843" s="68"/>
      <c r="AB843" s="68"/>
      <c r="AC843" s="68"/>
      <c r="AD843" s="66"/>
      <c r="AE843" s="303"/>
      <c r="AF843" s="68"/>
      <c r="AG843" s="66"/>
      <c r="AH843" s="120"/>
      <c r="AI843" s="66"/>
      <c r="AJ843" s="66"/>
      <c r="AK843" s="66"/>
      <c r="AL843" s="66"/>
      <c r="AM843" s="66"/>
      <c r="AN843" s="2"/>
      <c r="AO843" s="2"/>
      <c r="AP843" s="2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  <c r="GR843" s="1"/>
      <c r="GS843" s="1"/>
      <c r="GT843" s="1"/>
      <c r="GU843" s="1"/>
      <c r="GV843" s="1"/>
      <c r="GW843" s="1"/>
      <c r="GX843" s="1"/>
      <c r="GY843" s="1"/>
      <c r="GZ843" s="1"/>
      <c r="HA843" s="1"/>
      <c r="HB843" s="1"/>
      <c r="HC843" s="1"/>
      <c r="HD843" s="1"/>
      <c r="HE843" s="1"/>
      <c r="HF843" s="1"/>
      <c r="HG843" s="1"/>
      <c r="HH843" s="1"/>
      <c r="HI843" s="1"/>
      <c r="HJ843" s="1"/>
    </row>
    <row r="844" spans="1:218" s="4" customFormat="1">
      <c r="A844" s="6"/>
      <c r="B844" s="6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173"/>
      <c r="U844" s="2"/>
      <c r="V844" s="68"/>
      <c r="W844" s="120"/>
      <c r="X844" s="104"/>
      <c r="Y844" s="104"/>
      <c r="Z844" s="68"/>
      <c r="AA844" s="68"/>
      <c r="AB844" s="68"/>
      <c r="AC844" s="68"/>
      <c r="AD844" s="66"/>
      <c r="AE844" s="303"/>
      <c r="AF844" s="68"/>
      <c r="AG844" s="66"/>
      <c r="AH844" s="120"/>
      <c r="AI844" s="66"/>
      <c r="AJ844" s="66"/>
      <c r="AK844" s="66"/>
      <c r="AL844" s="66"/>
      <c r="AM844" s="66"/>
      <c r="AN844" s="2"/>
      <c r="AO844" s="2"/>
      <c r="AP844" s="2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  <c r="GR844" s="1"/>
      <c r="GS844" s="1"/>
      <c r="GT844" s="1"/>
      <c r="GU844" s="1"/>
      <c r="GV844" s="1"/>
      <c r="GW844" s="1"/>
      <c r="GX844" s="1"/>
      <c r="GY844" s="1"/>
      <c r="GZ844" s="1"/>
      <c r="HA844" s="1"/>
      <c r="HB844" s="1"/>
      <c r="HC844" s="1"/>
      <c r="HD844" s="1"/>
      <c r="HE844" s="1"/>
      <c r="HF844" s="1"/>
      <c r="HG844" s="1"/>
      <c r="HH844" s="1"/>
      <c r="HI844" s="1"/>
      <c r="HJ844" s="1"/>
    </row>
    <row r="845" spans="1:218" s="4" customFormat="1">
      <c r="A845" s="6"/>
      <c r="B845" s="6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173"/>
      <c r="U845" s="2"/>
      <c r="V845" s="68"/>
      <c r="W845" s="120"/>
      <c r="X845" s="104"/>
      <c r="Y845" s="104"/>
      <c r="Z845" s="68"/>
      <c r="AA845" s="68"/>
      <c r="AB845" s="68"/>
      <c r="AC845" s="68"/>
      <c r="AD845" s="66"/>
      <c r="AE845" s="303"/>
      <c r="AF845" s="68"/>
      <c r="AG845" s="66"/>
      <c r="AH845" s="120"/>
      <c r="AI845" s="66"/>
      <c r="AJ845" s="66"/>
      <c r="AK845" s="66"/>
      <c r="AL845" s="66"/>
      <c r="AM845" s="66"/>
      <c r="AN845" s="2"/>
      <c r="AO845" s="2"/>
      <c r="AP845" s="2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  <c r="GR845" s="1"/>
      <c r="GS845" s="1"/>
      <c r="GT845" s="1"/>
      <c r="GU845" s="1"/>
      <c r="GV845" s="1"/>
      <c r="GW845" s="1"/>
      <c r="GX845" s="1"/>
      <c r="GY845" s="1"/>
      <c r="GZ845" s="1"/>
      <c r="HA845" s="1"/>
      <c r="HB845" s="1"/>
      <c r="HC845" s="1"/>
      <c r="HD845" s="1"/>
      <c r="HE845" s="1"/>
      <c r="HF845" s="1"/>
      <c r="HG845" s="1"/>
      <c r="HH845" s="1"/>
      <c r="HI845" s="1"/>
      <c r="HJ845" s="1"/>
    </row>
    <row r="846" spans="1:218" s="4" customFormat="1">
      <c r="A846" s="6"/>
      <c r="B846" s="6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173"/>
      <c r="U846" s="2"/>
      <c r="V846" s="68"/>
      <c r="W846" s="120"/>
      <c r="X846" s="104"/>
      <c r="Y846" s="104"/>
      <c r="Z846" s="68"/>
      <c r="AA846" s="68"/>
      <c r="AB846" s="68"/>
      <c r="AC846" s="68"/>
      <c r="AD846" s="66"/>
      <c r="AE846" s="303"/>
      <c r="AF846" s="68"/>
      <c r="AG846" s="66"/>
      <c r="AH846" s="120"/>
      <c r="AI846" s="66"/>
      <c r="AJ846" s="66"/>
      <c r="AK846" s="66"/>
      <c r="AL846" s="66"/>
      <c r="AM846" s="66"/>
      <c r="AN846" s="2"/>
      <c r="AO846" s="2"/>
      <c r="AP846" s="2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  <c r="GR846" s="1"/>
      <c r="GS846" s="1"/>
      <c r="GT846" s="1"/>
      <c r="GU846" s="1"/>
      <c r="GV846" s="1"/>
      <c r="GW846" s="1"/>
      <c r="GX846" s="1"/>
      <c r="GY846" s="1"/>
      <c r="GZ846" s="1"/>
      <c r="HA846" s="1"/>
      <c r="HB846" s="1"/>
      <c r="HC846" s="1"/>
      <c r="HD846" s="1"/>
      <c r="HE846" s="1"/>
      <c r="HF846" s="1"/>
      <c r="HG846" s="1"/>
      <c r="HH846" s="1"/>
      <c r="HI846" s="1"/>
      <c r="HJ846" s="1"/>
    </row>
    <row r="847" spans="1:218" s="4" customFormat="1">
      <c r="A847" s="6"/>
      <c r="B847" s="6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173"/>
      <c r="U847" s="2"/>
      <c r="V847" s="68"/>
      <c r="W847" s="120"/>
      <c r="X847" s="104"/>
      <c r="Y847" s="104"/>
      <c r="Z847" s="68"/>
      <c r="AA847" s="68"/>
      <c r="AB847" s="68"/>
      <c r="AC847" s="68"/>
      <c r="AD847" s="66"/>
      <c r="AE847" s="303"/>
      <c r="AF847" s="68"/>
      <c r="AG847" s="66"/>
      <c r="AH847" s="120"/>
      <c r="AI847" s="66"/>
      <c r="AJ847" s="66"/>
      <c r="AK847" s="66"/>
      <c r="AL847" s="66"/>
      <c r="AM847" s="66"/>
      <c r="AN847" s="2"/>
      <c r="AO847" s="2"/>
      <c r="AP847" s="2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  <c r="GR847" s="1"/>
      <c r="GS847" s="1"/>
      <c r="GT847" s="1"/>
      <c r="GU847" s="1"/>
      <c r="GV847" s="1"/>
      <c r="GW847" s="1"/>
      <c r="GX847" s="1"/>
      <c r="GY847" s="1"/>
      <c r="GZ847" s="1"/>
      <c r="HA847" s="1"/>
      <c r="HB847" s="1"/>
      <c r="HC847" s="1"/>
      <c r="HD847" s="1"/>
      <c r="HE847" s="1"/>
      <c r="HF847" s="1"/>
      <c r="HG847" s="1"/>
      <c r="HH847" s="1"/>
      <c r="HI847" s="1"/>
      <c r="HJ847" s="1"/>
    </row>
    <row r="848" spans="1:218" s="4" customFormat="1">
      <c r="A848" s="6"/>
      <c r="B848" s="6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173"/>
      <c r="U848" s="2"/>
      <c r="V848" s="68"/>
      <c r="W848" s="120"/>
      <c r="X848" s="104"/>
      <c r="Y848" s="104"/>
      <c r="Z848" s="68"/>
      <c r="AA848" s="68"/>
      <c r="AB848" s="68"/>
      <c r="AC848" s="68"/>
      <c r="AD848" s="66"/>
      <c r="AE848" s="303"/>
      <c r="AF848" s="68"/>
      <c r="AG848" s="66"/>
      <c r="AH848" s="120"/>
      <c r="AI848" s="66"/>
      <c r="AJ848" s="66"/>
      <c r="AK848" s="66"/>
      <c r="AL848" s="66"/>
      <c r="AM848" s="66"/>
      <c r="AN848" s="2"/>
      <c r="AO848" s="2"/>
      <c r="AP848" s="2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  <c r="GR848" s="1"/>
      <c r="GS848" s="1"/>
      <c r="GT848" s="1"/>
      <c r="GU848" s="1"/>
      <c r="GV848" s="1"/>
      <c r="GW848" s="1"/>
      <c r="GX848" s="1"/>
      <c r="GY848" s="1"/>
      <c r="GZ848" s="1"/>
      <c r="HA848" s="1"/>
      <c r="HB848" s="1"/>
      <c r="HC848" s="1"/>
      <c r="HD848" s="1"/>
      <c r="HE848" s="1"/>
      <c r="HF848" s="1"/>
      <c r="HG848" s="1"/>
      <c r="HH848" s="1"/>
      <c r="HI848" s="1"/>
      <c r="HJ848" s="1"/>
    </row>
    <row r="849" spans="1:218" s="4" customFormat="1">
      <c r="A849" s="6"/>
      <c r="B849" s="6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173"/>
      <c r="U849" s="2"/>
      <c r="V849" s="68"/>
      <c r="W849" s="120"/>
      <c r="X849" s="104"/>
      <c r="Y849" s="104"/>
      <c r="Z849" s="68"/>
      <c r="AA849" s="68"/>
      <c r="AB849" s="68"/>
      <c r="AC849" s="68"/>
      <c r="AD849" s="66"/>
      <c r="AE849" s="303"/>
      <c r="AF849" s="68"/>
      <c r="AG849" s="66"/>
      <c r="AH849" s="120"/>
      <c r="AI849" s="66"/>
      <c r="AJ849" s="66"/>
      <c r="AK849" s="66"/>
      <c r="AL849" s="66"/>
      <c r="AM849" s="66"/>
      <c r="AN849" s="2"/>
      <c r="AO849" s="2"/>
      <c r="AP849" s="2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  <c r="GR849" s="1"/>
      <c r="GS849" s="1"/>
      <c r="GT849" s="1"/>
      <c r="GU849" s="1"/>
      <c r="GV849" s="1"/>
      <c r="GW849" s="1"/>
      <c r="GX849" s="1"/>
      <c r="GY849" s="1"/>
      <c r="GZ849" s="1"/>
      <c r="HA849" s="1"/>
      <c r="HB849" s="1"/>
      <c r="HC849" s="1"/>
      <c r="HD849" s="1"/>
      <c r="HE849" s="1"/>
      <c r="HF849" s="1"/>
      <c r="HG849" s="1"/>
      <c r="HH849" s="1"/>
      <c r="HI849" s="1"/>
      <c r="HJ849" s="1"/>
    </row>
    <row r="850" spans="1:218" s="4" customFormat="1">
      <c r="A850" s="6"/>
      <c r="B850" s="6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173"/>
      <c r="U850" s="2"/>
      <c r="V850" s="68"/>
      <c r="W850" s="120"/>
      <c r="X850" s="104"/>
      <c r="Y850" s="104"/>
      <c r="Z850" s="68"/>
      <c r="AA850" s="68"/>
      <c r="AB850" s="68"/>
      <c r="AC850" s="68"/>
      <c r="AD850" s="66"/>
      <c r="AE850" s="303"/>
      <c r="AF850" s="68"/>
      <c r="AG850" s="66"/>
      <c r="AH850" s="120"/>
      <c r="AI850" s="66"/>
      <c r="AJ850" s="66"/>
      <c r="AK850" s="66"/>
      <c r="AL850" s="66"/>
      <c r="AM850" s="66"/>
      <c r="AN850" s="2"/>
      <c r="AO850" s="2"/>
      <c r="AP850" s="2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  <c r="GR850" s="1"/>
      <c r="GS850" s="1"/>
      <c r="GT850" s="1"/>
      <c r="GU850" s="1"/>
      <c r="GV850" s="1"/>
      <c r="GW850" s="1"/>
      <c r="GX850" s="1"/>
      <c r="GY850" s="1"/>
      <c r="GZ850" s="1"/>
      <c r="HA850" s="1"/>
      <c r="HB850" s="1"/>
      <c r="HC850" s="1"/>
      <c r="HD850" s="1"/>
      <c r="HE850" s="1"/>
      <c r="HF850" s="1"/>
      <c r="HG850" s="1"/>
      <c r="HH850" s="1"/>
      <c r="HI850" s="1"/>
      <c r="HJ850" s="1"/>
    </row>
    <row r="851" spans="1:218" s="4" customFormat="1">
      <c r="A851" s="6"/>
      <c r="B851" s="6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173"/>
      <c r="U851" s="2"/>
      <c r="V851" s="68"/>
      <c r="W851" s="120"/>
      <c r="X851" s="104"/>
      <c r="Y851" s="104"/>
      <c r="Z851" s="68"/>
      <c r="AA851" s="68"/>
      <c r="AB851" s="68"/>
      <c r="AC851" s="68"/>
      <c r="AD851" s="66"/>
      <c r="AE851" s="303"/>
      <c r="AF851" s="68"/>
      <c r="AG851" s="66"/>
      <c r="AH851" s="120"/>
      <c r="AI851" s="66"/>
      <c r="AJ851" s="66"/>
      <c r="AK851" s="66"/>
      <c r="AL851" s="66"/>
      <c r="AM851" s="66"/>
      <c r="AN851" s="2"/>
      <c r="AO851" s="2"/>
      <c r="AP851" s="2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  <c r="GR851" s="1"/>
      <c r="GS851" s="1"/>
      <c r="GT851" s="1"/>
      <c r="GU851" s="1"/>
      <c r="GV851" s="1"/>
      <c r="GW851" s="1"/>
      <c r="GX851" s="1"/>
      <c r="GY851" s="1"/>
      <c r="GZ851" s="1"/>
      <c r="HA851" s="1"/>
      <c r="HB851" s="1"/>
      <c r="HC851" s="1"/>
      <c r="HD851" s="1"/>
      <c r="HE851" s="1"/>
      <c r="HF851" s="1"/>
      <c r="HG851" s="1"/>
      <c r="HH851" s="1"/>
      <c r="HI851" s="1"/>
      <c r="HJ851" s="1"/>
    </row>
    <row r="852" spans="1:218" s="4" customFormat="1">
      <c r="A852" s="6"/>
      <c r="B852" s="6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173"/>
      <c r="U852" s="2"/>
      <c r="V852" s="68"/>
      <c r="W852" s="120"/>
      <c r="X852" s="104"/>
      <c r="Y852" s="104"/>
      <c r="Z852" s="68"/>
      <c r="AA852" s="68"/>
      <c r="AB852" s="68"/>
      <c r="AC852" s="68"/>
      <c r="AD852" s="66"/>
      <c r="AE852" s="303"/>
      <c r="AF852" s="68"/>
      <c r="AG852" s="66"/>
      <c r="AH852" s="120"/>
      <c r="AI852" s="66"/>
      <c r="AJ852" s="66"/>
      <c r="AK852" s="66"/>
      <c r="AL852" s="66"/>
      <c r="AM852" s="66"/>
      <c r="AN852" s="2"/>
      <c r="AO852" s="2"/>
      <c r="AP852" s="2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  <c r="GR852" s="1"/>
      <c r="GS852" s="1"/>
      <c r="GT852" s="1"/>
      <c r="GU852" s="1"/>
      <c r="GV852" s="1"/>
      <c r="GW852" s="1"/>
      <c r="GX852" s="1"/>
      <c r="GY852" s="1"/>
      <c r="GZ852" s="1"/>
      <c r="HA852" s="1"/>
      <c r="HB852" s="1"/>
      <c r="HC852" s="1"/>
      <c r="HD852" s="1"/>
      <c r="HE852" s="1"/>
      <c r="HF852" s="1"/>
      <c r="HG852" s="1"/>
      <c r="HH852" s="1"/>
      <c r="HI852" s="1"/>
      <c r="HJ852" s="1"/>
    </row>
    <row r="853" spans="1:218" s="4" customFormat="1">
      <c r="A853" s="6"/>
      <c r="B853" s="6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173"/>
      <c r="U853" s="2"/>
      <c r="V853" s="68"/>
      <c r="W853" s="120"/>
      <c r="X853" s="104"/>
      <c r="Y853" s="104"/>
      <c r="Z853" s="68"/>
      <c r="AA853" s="68"/>
      <c r="AB853" s="68"/>
      <c r="AC853" s="68"/>
      <c r="AD853" s="66"/>
      <c r="AE853" s="303"/>
      <c r="AF853" s="68"/>
      <c r="AG853" s="66"/>
      <c r="AH853" s="120"/>
      <c r="AI853" s="66"/>
      <c r="AJ853" s="66"/>
      <c r="AK853" s="66"/>
      <c r="AL853" s="66"/>
      <c r="AM853" s="66"/>
      <c r="AN853" s="2"/>
      <c r="AO853" s="2"/>
      <c r="AP853" s="2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  <c r="GR853" s="1"/>
      <c r="GS853" s="1"/>
      <c r="GT853" s="1"/>
      <c r="GU853" s="1"/>
      <c r="GV853" s="1"/>
      <c r="GW853" s="1"/>
      <c r="GX853" s="1"/>
      <c r="GY853" s="1"/>
      <c r="GZ853" s="1"/>
      <c r="HA853" s="1"/>
      <c r="HB853" s="1"/>
      <c r="HC853" s="1"/>
      <c r="HD853" s="1"/>
      <c r="HE853" s="1"/>
      <c r="HF853" s="1"/>
      <c r="HG853" s="1"/>
      <c r="HH853" s="1"/>
      <c r="HI853" s="1"/>
      <c r="HJ853" s="1"/>
    </row>
    <row r="854" spans="1:218" s="4" customFormat="1">
      <c r="A854" s="6"/>
      <c r="B854" s="6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173"/>
      <c r="U854" s="2"/>
      <c r="V854" s="68"/>
      <c r="W854" s="120"/>
      <c r="X854" s="104"/>
      <c r="Y854" s="104"/>
      <c r="Z854" s="68"/>
      <c r="AA854" s="68"/>
      <c r="AB854" s="68"/>
      <c r="AC854" s="68"/>
      <c r="AD854" s="66"/>
      <c r="AE854" s="303"/>
      <c r="AF854" s="68"/>
      <c r="AG854" s="66"/>
      <c r="AH854" s="120"/>
      <c r="AI854" s="66"/>
      <c r="AJ854" s="66"/>
      <c r="AK854" s="66"/>
      <c r="AL854" s="66"/>
      <c r="AM854" s="66"/>
      <c r="AN854" s="2"/>
      <c r="AO854" s="2"/>
      <c r="AP854" s="2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  <c r="GR854" s="1"/>
      <c r="GS854" s="1"/>
      <c r="GT854" s="1"/>
      <c r="GU854" s="1"/>
      <c r="GV854" s="1"/>
      <c r="GW854" s="1"/>
      <c r="GX854" s="1"/>
      <c r="GY854" s="1"/>
      <c r="GZ854" s="1"/>
      <c r="HA854" s="1"/>
      <c r="HB854" s="1"/>
      <c r="HC854" s="1"/>
      <c r="HD854" s="1"/>
      <c r="HE854" s="1"/>
      <c r="HF854" s="1"/>
      <c r="HG854" s="1"/>
      <c r="HH854" s="1"/>
      <c r="HI854" s="1"/>
      <c r="HJ854" s="1"/>
    </row>
    <row r="855" spans="1:218" s="4" customFormat="1">
      <c r="A855" s="6"/>
      <c r="B855" s="6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173"/>
      <c r="U855" s="2"/>
      <c r="V855" s="68"/>
      <c r="W855" s="120"/>
      <c r="X855" s="104"/>
      <c r="Y855" s="104"/>
      <c r="Z855" s="68"/>
      <c r="AA855" s="68"/>
      <c r="AB855" s="68"/>
      <c r="AC855" s="68"/>
      <c r="AD855" s="66"/>
      <c r="AE855" s="303"/>
      <c r="AF855" s="68"/>
      <c r="AG855" s="66"/>
      <c r="AH855" s="120"/>
      <c r="AI855" s="66"/>
      <c r="AJ855" s="66"/>
      <c r="AK855" s="66"/>
      <c r="AL855" s="66"/>
      <c r="AM855" s="66"/>
      <c r="AN855" s="2"/>
      <c r="AO855" s="2"/>
      <c r="AP855" s="2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  <c r="GR855" s="1"/>
      <c r="GS855" s="1"/>
      <c r="GT855" s="1"/>
      <c r="GU855" s="1"/>
      <c r="GV855" s="1"/>
      <c r="GW855" s="1"/>
      <c r="GX855" s="1"/>
      <c r="GY855" s="1"/>
      <c r="GZ855" s="1"/>
      <c r="HA855" s="1"/>
      <c r="HB855" s="1"/>
      <c r="HC855" s="1"/>
      <c r="HD855" s="1"/>
      <c r="HE855" s="1"/>
      <c r="HF855" s="1"/>
      <c r="HG855" s="1"/>
      <c r="HH855" s="1"/>
      <c r="HI855" s="1"/>
      <c r="HJ855" s="1"/>
    </row>
    <row r="856" spans="1:218" s="4" customFormat="1">
      <c r="A856" s="6"/>
      <c r="B856" s="6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173"/>
      <c r="U856" s="2"/>
      <c r="V856" s="68"/>
      <c r="W856" s="120"/>
      <c r="X856" s="104"/>
      <c r="Y856" s="104"/>
      <c r="Z856" s="68"/>
      <c r="AA856" s="68"/>
      <c r="AB856" s="68"/>
      <c r="AC856" s="68"/>
      <c r="AD856" s="66"/>
      <c r="AE856" s="303"/>
      <c r="AF856" s="68"/>
      <c r="AG856" s="66"/>
      <c r="AH856" s="120"/>
      <c r="AI856" s="66"/>
      <c r="AJ856" s="66"/>
      <c r="AK856" s="66"/>
      <c r="AL856" s="66"/>
      <c r="AM856" s="66"/>
      <c r="AN856" s="2"/>
      <c r="AO856" s="2"/>
      <c r="AP856" s="2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  <c r="GR856" s="1"/>
      <c r="GS856" s="1"/>
      <c r="GT856" s="1"/>
      <c r="GU856" s="1"/>
      <c r="GV856" s="1"/>
      <c r="GW856" s="1"/>
      <c r="GX856" s="1"/>
      <c r="GY856" s="1"/>
      <c r="GZ856" s="1"/>
      <c r="HA856" s="1"/>
      <c r="HB856" s="1"/>
      <c r="HC856" s="1"/>
      <c r="HD856" s="1"/>
      <c r="HE856" s="1"/>
      <c r="HF856" s="1"/>
      <c r="HG856" s="1"/>
      <c r="HH856" s="1"/>
      <c r="HI856" s="1"/>
      <c r="HJ856" s="1"/>
    </row>
    <row r="857" spans="1:218" s="4" customFormat="1">
      <c r="A857" s="6"/>
      <c r="B857" s="6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173"/>
      <c r="U857" s="2"/>
      <c r="V857" s="68"/>
      <c r="W857" s="120"/>
      <c r="X857" s="104"/>
      <c r="Y857" s="104"/>
      <c r="Z857" s="68"/>
      <c r="AA857" s="68"/>
      <c r="AB857" s="68"/>
      <c r="AC857" s="68"/>
      <c r="AD857" s="66"/>
      <c r="AE857" s="303"/>
      <c r="AF857" s="68"/>
      <c r="AG857" s="66"/>
      <c r="AH857" s="120"/>
      <c r="AI857" s="66"/>
      <c r="AJ857" s="66"/>
      <c r="AK857" s="66"/>
      <c r="AL857" s="66"/>
      <c r="AM857" s="66"/>
      <c r="AN857" s="2"/>
      <c r="AO857" s="2"/>
      <c r="AP857" s="2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  <c r="GR857" s="1"/>
      <c r="GS857" s="1"/>
      <c r="GT857" s="1"/>
      <c r="GU857" s="1"/>
      <c r="GV857" s="1"/>
      <c r="GW857" s="1"/>
      <c r="GX857" s="1"/>
      <c r="GY857" s="1"/>
      <c r="GZ857" s="1"/>
      <c r="HA857" s="1"/>
      <c r="HB857" s="1"/>
      <c r="HC857" s="1"/>
      <c r="HD857" s="1"/>
      <c r="HE857" s="1"/>
      <c r="HF857" s="1"/>
      <c r="HG857" s="1"/>
      <c r="HH857" s="1"/>
      <c r="HI857" s="1"/>
      <c r="HJ857" s="1"/>
    </row>
    <row r="858" spans="1:218" s="4" customFormat="1">
      <c r="A858" s="6"/>
      <c r="B858" s="6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173"/>
      <c r="U858" s="2"/>
      <c r="V858" s="68"/>
      <c r="W858" s="120"/>
      <c r="X858" s="104"/>
      <c r="Y858" s="104"/>
      <c r="Z858" s="68"/>
      <c r="AA858" s="68"/>
      <c r="AB858" s="68"/>
      <c r="AC858" s="68"/>
      <c r="AD858" s="66"/>
      <c r="AE858" s="303"/>
      <c r="AF858" s="68"/>
      <c r="AG858" s="66"/>
      <c r="AH858" s="120"/>
      <c r="AI858" s="66"/>
      <c r="AJ858" s="66"/>
      <c r="AK858" s="66"/>
      <c r="AL858" s="66"/>
      <c r="AM858" s="66"/>
      <c r="AN858" s="2"/>
      <c r="AO858" s="2"/>
      <c r="AP858" s="2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  <c r="GR858" s="1"/>
      <c r="GS858" s="1"/>
      <c r="GT858" s="1"/>
      <c r="GU858" s="1"/>
      <c r="GV858" s="1"/>
      <c r="GW858" s="1"/>
      <c r="GX858" s="1"/>
      <c r="GY858" s="1"/>
      <c r="GZ858" s="1"/>
      <c r="HA858" s="1"/>
      <c r="HB858" s="1"/>
      <c r="HC858" s="1"/>
      <c r="HD858" s="1"/>
      <c r="HE858" s="1"/>
      <c r="HF858" s="1"/>
      <c r="HG858" s="1"/>
      <c r="HH858" s="1"/>
      <c r="HI858" s="1"/>
      <c r="HJ858" s="1"/>
    </row>
    <row r="859" spans="1:218" s="4" customFormat="1">
      <c r="A859" s="6"/>
      <c r="B859" s="6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173"/>
      <c r="U859" s="2"/>
      <c r="V859" s="68"/>
      <c r="W859" s="120"/>
      <c r="X859" s="104"/>
      <c r="Y859" s="104"/>
      <c r="Z859" s="68"/>
      <c r="AA859" s="68"/>
      <c r="AB859" s="68"/>
      <c r="AC859" s="68"/>
      <c r="AD859" s="66"/>
      <c r="AE859" s="303"/>
      <c r="AF859" s="68"/>
      <c r="AG859" s="66"/>
      <c r="AH859" s="120"/>
      <c r="AI859" s="66"/>
      <c r="AJ859" s="66"/>
      <c r="AK859" s="66"/>
      <c r="AL859" s="66"/>
      <c r="AM859" s="66"/>
      <c r="AN859" s="2"/>
      <c r="AO859" s="2"/>
      <c r="AP859" s="2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  <c r="GR859" s="1"/>
      <c r="GS859" s="1"/>
      <c r="GT859" s="1"/>
      <c r="GU859" s="1"/>
      <c r="GV859" s="1"/>
      <c r="GW859" s="1"/>
      <c r="GX859" s="1"/>
      <c r="GY859" s="1"/>
      <c r="GZ859" s="1"/>
      <c r="HA859" s="1"/>
      <c r="HB859" s="1"/>
      <c r="HC859" s="1"/>
      <c r="HD859" s="1"/>
      <c r="HE859" s="1"/>
      <c r="HF859" s="1"/>
      <c r="HG859" s="1"/>
      <c r="HH859" s="1"/>
      <c r="HI859" s="1"/>
      <c r="HJ859" s="1"/>
    </row>
    <row r="860" spans="1:218" s="4" customFormat="1">
      <c r="A860" s="6"/>
      <c r="B860" s="6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173"/>
      <c r="U860" s="2"/>
      <c r="V860" s="68"/>
      <c r="W860" s="120"/>
      <c r="X860" s="104"/>
      <c r="Y860" s="104"/>
      <c r="Z860" s="68"/>
      <c r="AA860" s="68"/>
      <c r="AB860" s="68"/>
      <c r="AC860" s="68"/>
      <c r="AD860" s="66"/>
      <c r="AE860" s="303"/>
      <c r="AF860" s="68"/>
      <c r="AG860" s="66"/>
      <c r="AH860" s="120"/>
      <c r="AI860" s="66"/>
      <c r="AJ860" s="66"/>
      <c r="AK860" s="66"/>
      <c r="AL860" s="66"/>
      <c r="AM860" s="66"/>
      <c r="AN860" s="2"/>
      <c r="AO860" s="2"/>
      <c r="AP860" s="2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  <c r="GR860" s="1"/>
      <c r="GS860" s="1"/>
      <c r="GT860" s="1"/>
      <c r="GU860" s="1"/>
      <c r="GV860" s="1"/>
      <c r="GW860" s="1"/>
      <c r="GX860" s="1"/>
      <c r="GY860" s="1"/>
      <c r="GZ860" s="1"/>
      <c r="HA860" s="1"/>
      <c r="HB860" s="1"/>
      <c r="HC860" s="1"/>
      <c r="HD860" s="1"/>
      <c r="HE860" s="1"/>
      <c r="HF860" s="1"/>
      <c r="HG860" s="1"/>
      <c r="HH860" s="1"/>
      <c r="HI860" s="1"/>
      <c r="HJ860" s="1"/>
    </row>
    <row r="861" spans="1:218" s="4" customFormat="1">
      <c r="A861" s="6"/>
      <c r="B861" s="6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173"/>
      <c r="U861" s="2"/>
      <c r="V861" s="68"/>
      <c r="W861" s="120"/>
      <c r="X861" s="104"/>
      <c r="Y861" s="104"/>
      <c r="Z861" s="68"/>
      <c r="AA861" s="68"/>
      <c r="AB861" s="68"/>
      <c r="AC861" s="68"/>
      <c r="AD861" s="66"/>
      <c r="AE861" s="303"/>
      <c r="AF861" s="68"/>
      <c r="AG861" s="66"/>
      <c r="AH861" s="120"/>
      <c r="AI861" s="66"/>
      <c r="AJ861" s="66"/>
      <c r="AK861" s="66"/>
      <c r="AL861" s="66"/>
      <c r="AM861" s="66"/>
      <c r="AN861" s="2"/>
      <c r="AO861" s="2"/>
      <c r="AP861" s="2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  <c r="GR861" s="1"/>
      <c r="GS861" s="1"/>
      <c r="GT861" s="1"/>
      <c r="GU861" s="1"/>
      <c r="GV861" s="1"/>
      <c r="GW861" s="1"/>
      <c r="GX861" s="1"/>
      <c r="GY861" s="1"/>
      <c r="GZ861" s="1"/>
      <c r="HA861" s="1"/>
      <c r="HB861" s="1"/>
      <c r="HC861" s="1"/>
      <c r="HD861" s="1"/>
      <c r="HE861" s="1"/>
      <c r="HF861" s="1"/>
      <c r="HG861" s="1"/>
      <c r="HH861" s="1"/>
      <c r="HI861" s="1"/>
      <c r="HJ861" s="1"/>
    </row>
    <row r="862" spans="1:218" s="4" customFormat="1">
      <c r="A862" s="6"/>
      <c r="B862" s="6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173"/>
      <c r="U862" s="2"/>
      <c r="V862" s="68"/>
      <c r="W862" s="120"/>
      <c r="X862" s="104"/>
      <c r="Y862" s="104"/>
      <c r="Z862" s="68"/>
      <c r="AA862" s="68"/>
      <c r="AB862" s="68"/>
      <c r="AC862" s="68"/>
      <c r="AD862" s="66"/>
      <c r="AE862" s="303"/>
      <c r="AF862" s="68"/>
      <c r="AG862" s="66"/>
      <c r="AH862" s="120"/>
      <c r="AI862" s="66"/>
      <c r="AJ862" s="66"/>
      <c r="AK862" s="66"/>
      <c r="AL862" s="66"/>
      <c r="AM862" s="66"/>
      <c r="AN862" s="2"/>
      <c r="AO862" s="2"/>
      <c r="AP862" s="2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  <c r="GR862" s="1"/>
      <c r="GS862" s="1"/>
      <c r="GT862" s="1"/>
      <c r="GU862" s="1"/>
      <c r="GV862" s="1"/>
      <c r="GW862" s="1"/>
      <c r="GX862" s="1"/>
      <c r="GY862" s="1"/>
      <c r="GZ862" s="1"/>
      <c r="HA862" s="1"/>
      <c r="HB862" s="1"/>
      <c r="HC862" s="1"/>
      <c r="HD862" s="1"/>
      <c r="HE862" s="1"/>
      <c r="HF862" s="1"/>
      <c r="HG862" s="1"/>
      <c r="HH862" s="1"/>
      <c r="HI862" s="1"/>
      <c r="HJ862" s="1"/>
    </row>
    <row r="863" spans="1:218" s="4" customFormat="1">
      <c r="A863" s="6"/>
      <c r="B863" s="6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173"/>
      <c r="U863" s="2"/>
      <c r="V863" s="68"/>
      <c r="W863" s="120"/>
      <c r="X863" s="104"/>
      <c r="Y863" s="104"/>
      <c r="Z863" s="68"/>
      <c r="AA863" s="68"/>
      <c r="AB863" s="68"/>
      <c r="AC863" s="68"/>
      <c r="AD863" s="66"/>
      <c r="AE863" s="303"/>
      <c r="AF863" s="68"/>
      <c r="AG863" s="66"/>
      <c r="AH863" s="120"/>
      <c r="AI863" s="66"/>
      <c r="AJ863" s="66"/>
      <c r="AK863" s="66"/>
      <c r="AL863" s="66"/>
      <c r="AM863" s="66"/>
      <c r="AN863" s="2"/>
      <c r="AO863" s="2"/>
      <c r="AP863" s="2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  <c r="GR863" s="1"/>
      <c r="GS863" s="1"/>
      <c r="GT863" s="1"/>
      <c r="GU863" s="1"/>
      <c r="GV863" s="1"/>
      <c r="GW863" s="1"/>
      <c r="GX863" s="1"/>
      <c r="GY863" s="1"/>
      <c r="GZ863" s="1"/>
      <c r="HA863" s="1"/>
      <c r="HB863" s="1"/>
      <c r="HC863" s="1"/>
      <c r="HD863" s="1"/>
      <c r="HE863" s="1"/>
      <c r="HF863" s="1"/>
      <c r="HG863" s="1"/>
      <c r="HH863" s="1"/>
      <c r="HI863" s="1"/>
      <c r="HJ863" s="1"/>
    </row>
    <row r="864" spans="1:218" s="4" customFormat="1">
      <c r="A864" s="6"/>
      <c r="B864" s="6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173"/>
      <c r="U864" s="2"/>
      <c r="V864" s="68"/>
      <c r="W864" s="120"/>
      <c r="X864" s="104"/>
      <c r="Y864" s="104"/>
      <c r="Z864" s="68"/>
      <c r="AA864" s="68"/>
      <c r="AB864" s="68"/>
      <c r="AC864" s="68"/>
      <c r="AD864" s="66"/>
      <c r="AE864" s="303"/>
      <c r="AF864" s="68"/>
      <c r="AG864" s="66"/>
      <c r="AH864" s="120"/>
      <c r="AI864" s="66"/>
      <c r="AJ864" s="66"/>
      <c r="AK864" s="66"/>
      <c r="AL864" s="66"/>
      <c r="AM864" s="66"/>
      <c r="AN864" s="2"/>
      <c r="AO864" s="2"/>
      <c r="AP864" s="2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  <c r="GR864" s="1"/>
      <c r="GS864" s="1"/>
      <c r="GT864" s="1"/>
      <c r="GU864" s="1"/>
      <c r="GV864" s="1"/>
      <c r="GW864" s="1"/>
      <c r="GX864" s="1"/>
      <c r="GY864" s="1"/>
      <c r="GZ864" s="1"/>
      <c r="HA864" s="1"/>
      <c r="HB864" s="1"/>
      <c r="HC864" s="1"/>
      <c r="HD864" s="1"/>
      <c r="HE864" s="1"/>
      <c r="HF864" s="1"/>
      <c r="HG864" s="1"/>
      <c r="HH864" s="1"/>
      <c r="HI864" s="1"/>
      <c r="HJ864" s="1"/>
    </row>
    <row r="865" spans="1:218" s="4" customFormat="1">
      <c r="A865" s="6"/>
      <c r="B865" s="6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173"/>
      <c r="U865" s="2"/>
      <c r="V865" s="68"/>
      <c r="W865" s="120"/>
      <c r="X865" s="104"/>
      <c r="Y865" s="104"/>
      <c r="Z865" s="68"/>
      <c r="AA865" s="68"/>
      <c r="AB865" s="68"/>
      <c r="AC865" s="68"/>
      <c r="AD865" s="66"/>
      <c r="AE865" s="303"/>
      <c r="AF865" s="68"/>
      <c r="AG865" s="66"/>
      <c r="AH865" s="120"/>
      <c r="AI865" s="66"/>
      <c r="AJ865" s="66"/>
      <c r="AK865" s="66"/>
      <c r="AL865" s="66"/>
      <c r="AM865" s="66"/>
      <c r="AN865" s="2"/>
      <c r="AO865" s="2"/>
      <c r="AP865" s="2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  <c r="GR865" s="1"/>
      <c r="GS865" s="1"/>
      <c r="GT865" s="1"/>
      <c r="GU865" s="1"/>
      <c r="GV865" s="1"/>
      <c r="GW865" s="1"/>
      <c r="GX865" s="1"/>
      <c r="GY865" s="1"/>
      <c r="GZ865" s="1"/>
      <c r="HA865" s="1"/>
      <c r="HB865" s="1"/>
      <c r="HC865" s="1"/>
      <c r="HD865" s="1"/>
      <c r="HE865" s="1"/>
      <c r="HF865" s="1"/>
      <c r="HG865" s="1"/>
      <c r="HH865" s="1"/>
      <c r="HI865" s="1"/>
      <c r="HJ865" s="1"/>
    </row>
    <row r="866" spans="1:218" s="4" customFormat="1">
      <c r="A866" s="6"/>
      <c r="B866" s="6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173"/>
      <c r="U866" s="2"/>
      <c r="V866" s="68"/>
      <c r="W866" s="120"/>
      <c r="X866" s="104"/>
      <c r="Y866" s="104"/>
      <c r="Z866" s="68"/>
      <c r="AA866" s="68"/>
      <c r="AB866" s="68"/>
      <c r="AC866" s="68"/>
      <c r="AD866" s="66"/>
      <c r="AE866" s="303"/>
      <c r="AF866" s="68"/>
      <c r="AG866" s="66"/>
      <c r="AH866" s="120"/>
      <c r="AI866" s="66"/>
      <c r="AJ866" s="66"/>
      <c r="AK866" s="66"/>
      <c r="AL866" s="66"/>
      <c r="AM866" s="66"/>
      <c r="AN866" s="2"/>
      <c r="AO866" s="2"/>
      <c r="AP866" s="2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  <c r="GR866" s="1"/>
      <c r="GS866" s="1"/>
      <c r="GT866" s="1"/>
      <c r="GU866" s="1"/>
      <c r="GV866" s="1"/>
      <c r="GW866" s="1"/>
      <c r="GX866" s="1"/>
      <c r="GY866" s="1"/>
      <c r="GZ866" s="1"/>
      <c r="HA866" s="1"/>
      <c r="HB866" s="1"/>
      <c r="HC866" s="1"/>
      <c r="HD866" s="1"/>
      <c r="HE866" s="1"/>
      <c r="HF866" s="1"/>
      <c r="HG866" s="1"/>
      <c r="HH866" s="1"/>
      <c r="HI866" s="1"/>
      <c r="HJ866" s="1"/>
    </row>
    <row r="867" spans="1:218" s="4" customFormat="1">
      <c r="A867" s="6"/>
      <c r="B867" s="6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173"/>
      <c r="U867" s="2"/>
      <c r="V867" s="68"/>
      <c r="W867" s="120"/>
      <c r="X867" s="104"/>
      <c r="Y867" s="104"/>
      <c r="Z867" s="68"/>
      <c r="AA867" s="68"/>
      <c r="AB867" s="68"/>
      <c r="AC867" s="68"/>
      <c r="AD867" s="66"/>
      <c r="AE867" s="303"/>
      <c r="AF867" s="68"/>
      <c r="AG867" s="66"/>
      <c r="AH867" s="120"/>
      <c r="AI867" s="66"/>
      <c r="AJ867" s="66"/>
      <c r="AK867" s="66"/>
      <c r="AL867" s="66"/>
      <c r="AM867" s="66"/>
      <c r="AN867" s="2"/>
      <c r="AO867" s="2"/>
      <c r="AP867" s="2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  <c r="GR867" s="1"/>
      <c r="GS867" s="1"/>
      <c r="GT867" s="1"/>
      <c r="GU867" s="1"/>
      <c r="GV867" s="1"/>
      <c r="GW867" s="1"/>
      <c r="GX867" s="1"/>
      <c r="GY867" s="1"/>
      <c r="GZ867" s="1"/>
      <c r="HA867" s="1"/>
      <c r="HB867" s="1"/>
      <c r="HC867" s="1"/>
      <c r="HD867" s="1"/>
      <c r="HE867" s="1"/>
      <c r="HF867" s="1"/>
      <c r="HG867" s="1"/>
      <c r="HH867" s="1"/>
      <c r="HI867" s="1"/>
      <c r="HJ867" s="1"/>
    </row>
    <row r="868" spans="1:218" s="4" customFormat="1">
      <c r="A868" s="6"/>
      <c r="B868" s="6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173"/>
      <c r="U868" s="2"/>
      <c r="V868" s="68"/>
      <c r="W868" s="120"/>
      <c r="X868" s="104"/>
      <c r="Y868" s="104"/>
      <c r="Z868" s="68"/>
      <c r="AA868" s="68"/>
      <c r="AB868" s="68"/>
      <c r="AC868" s="68"/>
      <c r="AD868" s="66"/>
      <c r="AE868" s="303"/>
      <c r="AF868" s="68"/>
      <c r="AG868" s="66"/>
      <c r="AH868" s="120"/>
      <c r="AI868" s="66"/>
      <c r="AJ868" s="66"/>
      <c r="AK868" s="66"/>
      <c r="AL868" s="66"/>
      <c r="AM868" s="66"/>
      <c r="AN868" s="2"/>
      <c r="AO868" s="2"/>
      <c r="AP868" s="2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  <c r="GR868" s="1"/>
      <c r="GS868" s="1"/>
      <c r="GT868" s="1"/>
      <c r="GU868" s="1"/>
      <c r="GV868" s="1"/>
      <c r="GW868" s="1"/>
      <c r="GX868" s="1"/>
      <c r="GY868" s="1"/>
      <c r="GZ868" s="1"/>
      <c r="HA868" s="1"/>
      <c r="HB868" s="1"/>
      <c r="HC868" s="1"/>
      <c r="HD868" s="1"/>
      <c r="HE868" s="1"/>
      <c r="HF868" s="1"/>
      <c r="HG868" s="1"/>
      <c r="HH868" s="1"/>
      <c r="HI868" s="1"/>
      <c r="HJ868" s="1"/>
    </row>
    <row r="869" spans="1:218" s="4" customFormat="1">
      <c r="A869" s="6"/>
      <c r="B869" s="6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173"/>
      <c r="U869" s="2"/>
      <c r="V869" s="68"/>
      <c r="W869" s="120"/>
      <c r="X869" s="104"/>
      <c r="Y869" s="104"/>
      <c r="Z869" s="68"/>
      <c r="AA869" s="68"/>
      <c r="AB869" s="68"/>
      <c r="AC869" s="68"/>
      <c r="AD869" s="66"/>
      <c r="AE869" s="303"/>
      <c r="AF869" s="68"/>
      <c r="AG869" s="66"/>
      <c r="AH869" s="120"/>
      <c r="AI869" s="66"/>
      <c r="AJ869" s="66"/>
      <c r="AK869" s="66"/>
      <c r="AL869" s="66"/>
      <c r="AM869" s="66"/>
      <c r="AN869" s="2"/>
      <c r="AO869" s="2"/>
      <c r="AP869" s="2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  <c r="GR869" s="1"/>
      <c r="GS869" s="1"/>
      <c r="GT869" s="1"/>
      <c r="GU869" s="1"/>
      <c r="GV869" s="1"/>
      <c r="GW869" s="1"/>
      <c r="GX869" s="1"/>
      <c r="GY869" s="1"/>
      <c r="GZ869" s="1"/>
      <c r="HA869" s="1"/>
      <c r="HB869" s="1"/>
      <c r="HC869" s="1"/>
      <c r="HD869" s="1"/>
      <c r="HE869" s="1"/>
      <c r="HF869" s="1"/>
      <c r="HG869" s="1"/>
      <c r="HH869" s="1"/>
      <c r="HI869" s="1"/>
      <c r="HJ869" s="1"/>
    </row>
    <row r="870" spans="1:218" s="4" customFormat="1">
      <c r="A870" s="6"/>
      <c r="B870" s="6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173"/>
      <c r="U870" s="2"/>
      <c r="V870" s="68"/>
      <c r="W870" s="120"/>
      <c r="X870" s="104"/>
      <c r="Y870" s="104"/>
      <c r="Z870" s="68"/>
      <c r="AA870" s="68"/>
      <c r="AB870" s="68"/>
      <c r="AC870" s="68"/>
      <c r="AD870" s="66"/>
      <c r="AE870" s="303"/>
      <c r="AF870" s="68"/>
      <c r="AG870" s="66"/>
      <c r="AH870" s="120"/>
      <c r="AI870" s="66"/>
      <c r="AJ870" s="66"/>
      <c r="AK870" s="66"/>
      <c r="AL870" s="66"/>
      <c r="AM870" s="66"/>
      <c r="AN870" s="2"/>
      <c r="AO870" s="2"/>
      <c r="AP870" s="2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  <c r="GR870" s="1"/>
      <c r="GS870" s="1"/>
      <c r="GT870" s="1"/>
      <c r="GU870" s="1"/>
      <c r="GV870" s="1"/>
      <c r="GW870" s="1"/>
      <c r="GX870" s="1"/>
      <c r="GY870" s="1"/>
      <c r="GZ870" s="1"/>
      <c r="HA870" s="1"/>
      <c r="HB870" s="1"/>
      <c r="HC870" s="1"/>
      <c r="HD870" s="1"/>
      <c r="HE870" s="1"/>
      <c r="HF870" s="1"/>
      <c r="HG870" s="1"/>
      <c r="HH870" s="1"/>
      <c r="HI870" s="1"/>
      <c r="HJ870" s="1"/>
    </row>
    <row r="871" spans="1:218" s="4" customFormat="1">
      <c r="A871" s="6"/>
      <c r="B871" s="6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173"/>
      <c r="U871" s="2"/>
      <c r="V871" s="68"/>
      <c r="W871" s="120"/>
      <c r="X871" s="104"/>
      <c r="Y871" s="104"/>
      <c r="Z871" s="68"/>
      <c r="AA871" s="68"/>
      <c r="AB871" s="68"/>
      <c r="AC871" s="68"/>
      <c r="AD871" s="66"/>
      <c r="AE871" s="303"/>
      <c r="AF871" s="68"/>
      <c r="AG871" s="66"/>
      <c r="AH871" s="120"/>
      <c r="AI871" s="66"/>
      <c r="AJ871" s="66"/>
      <c r="AK871" s="66"/>
      <c r="AL871" s="66"/>
      <c r="AM871" s="66"/>
      <c r="AN871" s="2"/>
      <c r="AO871" s="2"/>
      <c r="AP871" s="2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  <c r="GR871" s="1"/>
      <c r="GS871" s="1"/>
      <c r="GT871" s="1"/>
      <c r="GU871" s="1"/>
      <c r="GV871" s="1"/>
      <c r="GW871" s="1"/>
      <c r="GX871" s="1"/>
      <c r="GY871" s="1"/>
      <c r="GZ871" s="1"/>
      <c r="HA871" s="1"/>
      <c r="HB871" s="1"/>
      <c r="HC871" s="1"/>
      <c r="HD871" s="1"/>
      <c r="HE871" s="1"/>
      <c r="HF871" s="1"/>
      <c r="HG871" s="1"/>
      <c r="HH871" s="1"/>
      <c r="HI871" s="1"/>
      <c r="HJ871" s="1"/>
    </row>
    <row r="872" spans="1:218" s="4" customFormat="1">
      <c r="A872" s="6"/>
      <c r="B872" s="6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173"/>
      <c r="U872" s="2"/>
      <c r="V872" s="68"/>
      <c r="W872" s="120"/>
      <c r="X872" s="104"/>
      <c r="Y872" s="104"/>
      <c r="Z872" s="68"/>
      <c r="AA872" s="68"/>
      <c r="AB872" s="68"/>
      <c r="AC872" s="68"/>
      <c r="AD872" s="66"/>
      <c r="AE872" s="303"/>
      <c r="AF872" s="68"/>
      <c r="AG872" s="66"/>
      <c r="AH872" s="120"/>
      <c r="AI872" s="66"/>
      <c r="AJ872" s="66"/>
      <c r="AK872" s="66"/>
      <c r="AL872" s="66"/>
      <c r="AM872" s="66"/>
      <c r="AN872" s="2"/>
      <c r="AO872" s="2"/>
      <c r="AP872" s="2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  <c r="GR872" s="1"/>
      <c r="GS872" s="1"/>
      <c r="GT872" s="1"/>
      <c r="GU872" s="1"/>
      <c r="GV872" s="1"/>
      <c r="GW872" s="1"/>
      <c r="GX872" s="1"/>
      <c r="GY872" s="1"/>
      <c r="GZ872" s="1"/>
      <c r="HA872" s="1"/>
      <c r="HB872" s="1"/>
      <c r="HC872" s="1"/>
      <c r="HD872" s="1"/>
      <c r="HE872" s="1"/>
      <c r="HF872" s="1"/>
      <c r="HG872" s="1"/>
      <c r="HH872" s="1"/>
      <c r="HI872" s="1"/>
      <c r="HJ872" s="1"/>
    </row>
    <row r="873" spans="1:218" s="4" customFormat="1">
      <c r="A873" s="6"/>
      <c r="B873" s="6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173"/>
      <c r="U873" s="2"/>
      <c r="V873" s="68"/>
      <c r="W873" s="120"/>
      <c r="X873" s="104"/>
      <c r="Y873" s="104"/>
      <c r="Z873" s="68"/>
      <c r="AA873" s="68"/>
      <c r="AB873" s="68"/>
      <c r="AC873" s="68"/>
      <c r="AD873" s="66"/>
      <c r="AE873" s="303"/>
      <c r="AF873" s="68"/>
      <c r="AG873" s="66"/>
      <c r="AH873" s="120"/>
      <c r="AI873" s="66"/>
      <c r="AJ873" s="66"/>
      <c r="AK873" s="66"/>
      <c r="AL873" s="66"/>
      <c r="AM873" s="66"/>
      <c r="AN873" s="2"/>
      <c r="AO873" s="2"/>
      <c r="AP873" s="2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  <c r="GR873" s="1"/>
      <c r="GS873" s="1"/>
      <c r="GT873" s="1"/>
      <c r="GU873" s="1"/>
      <c r="GV873" s="1"/>
      <c r="GW873" s="1"/>
      <c r="GX873" s="1"/>
      <c r="GY873" s="1"/>
      <c r="GZ873" s="1"/>
      <c r="HA873" s="1"/>
      <c r="HB873" s="1"/>
      <c r="HC873" s="1"/>
      <c r="HD873" s="1"/>
      <c r="HE873" s="1"/>
      <c r="HF873" s="1"/>
      <c r="HG873" s="1"/>
      <c r="HH873" s="1"/>
      <c r="HI873" s="1"/>
      <c r="HJ873" s="1"/>
    </row>
    <row r="874" spans="1:218" s="4" customFormat="1">
      <c r="A874" s="6"/>
      <c r="B874" s="6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173"/>
      <c r="U874" s="2"/>
      <c r="V874" s="68"/>
      <c r="W874" s="120"/>
      <c r="X874" s="104"/>
      <c r="Y874" s="104"/>
      <c r="Z874" s="68"/>
      <c r="AA874" s="68"/>
      <c r="AB874" s="68"/>
      <c r="AC874" s="68"/>
      <c r="AD874" s="66"/>
      <c r="AE874" s="303"/>
      <c r="AF874" s="68"/>
      <c r="AG874" s="66"/>
      <c r="AH874" s="120"/>
      <c r="AI874" s="66"/>
      <c r="AJ874" s="66"/>
      <c r="AK874" s="66"/>
      <c r="AL874" s="66"/>
      <c r="AM874" s="66"/>
      <c r="AN874" s="2"/>
      <c r="AO874" s="2"/>
      <c r="AP874" s="2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  <c r="GR874" s="1"/>
      <c r="GS874" s="1"/>
      <c r="GT874" s="1"/>
      <c r="GU874" s="1"/>
      <c r="GV874" s="1"/>
      <c r="GW874" s="1"/>
      <c r="GX874" s="1"/>
      <c r="GY874" s="1"/>
      <c r="GZ874" s="1"/>
      <c r="HA874" s="1"/>
      <c r="HB874" s="1"/>
      <c r="HC874" s="1"/>
      <c r="HD874" s="1"/>
      <c r="HE874" s="1"/>
      <c r="HF874" s="1"/>
      <c r="HG874" s="1"/>
      <c r="HH874" s="1"/>
      <c r="HI874" s="1"/>
      <c r="HJ874" s="1"/>
    </row>
    <row r="875" spans="1:218" s="4" customFormat="1">
      <c r="A875" s="6"/>
      <c r="B875" s="6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173"/>
      <c r="U875" s="2"/>
      <c r="V875" s="68"/>
      <c r="W875" s="120"/>
      <c r="X875" s="104"/>
      <c r="Y875" s="104"/>
      <c r="Z875" s="68"/>
      <c r="AA875" s="68"/>
      <c r="AB875" s="68"/>
      <c r="AC875" s="68"/>
      <c r="AD875" s="66"/>
      <c r="AE875" s="303"/>
      <c r="AF875" s="68"/>
      <c r="AG875" s="66"/>
      <c r="AH875" s="120"/>
      <c r="AI875" s="66"/>
      <c r="AJ875" s="66"/>
      <c r="AK875" s="66"/>
      <c r="AL875" s="66"/>
      <c r="AM875" s="66"/>
      <c r="AN875" s="2"/>
      <c r="AO875" s="2"/>
      <c r="AP875" s="2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  <c r="GR875" s="1"/>
      <c r="GS875" s="1"/>
      <c r="GT875" s="1"/>
      <c r="GU875" s="1"/>
      <c r="GV875" s="1"/>
      <c r="GW875" s="1"/>
      <c r="GX875" s="1"/>
      <c r="GY875" s="1"/>
      <c r="GZ875" s="1"/>
      <c r="HA875" s="1"/>
      <c r="HB875" s="1"/>
      <c r="HC875" s="1"/>
      <c r="HD875" s="1"/>
      <c r="HE875" s="1"/>
      <c r="HF875" s="1"/>
      <c r="HG875" s="1"/>
      <c r="HH875" s="1"/>
      <c r="HI875" s="1"/>
      <c r="HJ875" s="1"/>
    </row>
    <row r="876" spans="1:218" s="4" customFormat="1">
      <c r="A876" s="6"/>
      <c r="B876" s="6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173"/>
      <c r="U876" s="2"/>
      <c r="V876" s="68"/>
      <c r="W876" s="120"/>
      <c r="X876" s="104"/>
      <c r="Y876" s="104"/>
      <c r="Z876" s="68"/>
      <c r="AA876" s="68"/>
      <c r="AB876" s="68"/>
      <c r="AC876" s="68"/>
      <c r="AD876" s="66"/>
      <c r="AE876" s="303"/>
      <c r="AF876" s="68"/>
      <c r="AG876" s="66"/>
      <c r="AH876" s="120"/>
      <c r="AI876" s="66"/>
      <c r="AJ876" s="66"/>
      <c r="AK876" s="66"/>
      <c r="AL876" s="66"/>
      <c r="AM876" s="66"/>
      <c r="AN876" s="2"/>
      <c r="AO876" s="2"/>
      <c r="AP876" s="2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  <c r="GR876" s="1"/>
      <c r="GS876" s="1"/>
      <c r="GT876" s="1"/>
      <c r="GU876" s="1"/>
      <c r="GV876" s="1"/>
      <c r="GW876" s="1"/>
      <c r="GX876" s="1"/>
      <c r="GY876" s="1"/>
      <c r="GZ876" s="1"/>
      <c r="HA876" s="1"/>
      <c r="HB876" s="1"/>
      <c r="HC876" s="1"/>
      <c r="HD876" s="1"/>
      <c r="HE876" s="1"/>
      <c r="HF876" s="1"/>
      <c r="HG876" s="1"/>
      <c r="HH876" s="1"/>
      <c r="HI876" s="1"/>
      <c r="HJ876" s="1"/>
    </row>
    <row r="877" spans="1:218" s="4" customFormat="1">
      <c r="A877" s="6"/>
      <c r="B877" s="6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173"/>
      <c r="U877" s="2"/>
      <c r="V877" s="68"/>
      <c r="W877" s="120"/>
      <c r="X877" s="104"/>
      <c r="Y877" s="104"/>
      <c r="Z877" s="68"/>
      <c r="AA877" s="68"/>
      <c r="AB877" s="68"/>
      <c r="AC877" s="68"/>
      <c r="AD877" s="66"/>
      <c r="AE877" s="303"/>
      <c r="AF877" s="68"/>
      <c r="AG877" s="66"/>
      <c r="AH877" s="120"/>
      <c r="AI877" s="66"/>
      <c r="AJ877" s="66"/>
      <c r="AK877" s="66"/>
      <c r="AL877" s="66"/>
      <c r="AM877" s="66"/>
      <c r="AN877" s="2"/>
      <c r="AO877" s="2"/>
      <c r="AP877" s="2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  <c r="GR877" s="1"/>
      <c r="GS877" s="1"/>
      <c r="GT877" s="1"/>
      <c r="GU877" s="1"/>
      <c r="GV877" s="1"/>
      <c r="GW877" s="1"/>
      <c r="GX877" s="1"/>
      <c r="GY877" s="1"/>
      <c r="GZ877" s="1"/>
      <c r="HA877" s="1"/>
      <c r="HB877" s="1"/>
      <c r="HC877" s="1"/>
      <c r="HD877" s="1"/>
      <c r="HE877" s="1"/>
      <c r="HF877" s="1"/>
      <c r="HG877" s="1"/>
      <c r="HH877" s="1"/>
      <c r="HI877" s="1"/>
      <c r="HJ877" s="1"/>
    </row>
    <row r="878" spans="1:218" s="4" customFormat="1">
      <c r="A878" s="6"/>
      <c r="B878" s="6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173"/>
      <c r="U878" s="2"/>
      <c r="V878" s="68"/>
      <c r="W878" s="120"/>
      <c r="X878" s="104"/>
      <c r="Y878" s="104"/>
      <c r="Z878" s="68"/>
      <c r="AA878" s="68"/>
      <c r="AB878" s="68"/>
      <c r="AC878" s="68"/>
      <c r="AD878" s="66"/>
      <c r="AE878" s="303"/>
      <c r="AF878" s="68"/>
      <c r="AG878" s="66"/>
      <c r="AH878" s="120"/>
      <c r="AI878" s="66"/>
      <c r="AJ878" s="66"/>
      <c r="AK878" s="66"/>
      <c r="AL878" s="66"/>
      <c r="AM878" s="66"/>
      <c r="AN878" s="2"/>
      <c r="AO878" s="2"/>
      <c r="AP878" s="2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  <c r="GR878" s="1"/>
      <c r="GS878" s="1"/>
      <c r="GT878" s="1"/>
      <c r="GU878" s="1"/>
      <c r="GV878" s="1"/>
      <c r="GW878" s="1"/>
      <c r="GX878" s="1"/>
      <c r="GY878" s="1"/>
      <c r="GZ878" s="1"/>
      <c r="HA878" s="1"/>
      <c r="HB878" s="1"/>
      <c r="HC878" s="1"/>
      <c r="HD878" s="1"/>
      <c r="HE878" s="1"/>
      <c r="HF878" s="1"/>
      <c r="HG878" s="1"/>
      <c r="HH878" s="1"/>
      <c r="HI878" s="1"/>
      <c r="HJ878" s="1"/>
    </row>
    <row r="879" spans="1:218" s="4" customFormat="1">
      <c r="A879" s="6"/>
      <c r="B879" s="6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173"/>
      <c r="U879" s="2"/>
      <c r="V879" s="68"/>
      <c r="W879" s="120"/>
      <c r="X879" s="104"/>
      <c r="Y879" s="104"/>
      <c r="Z879" s="68"/>
      <c r="AA879" s="68"/>
      <c r="AB879" s="68"/>
      <c r="AC879" s="68"/>
      <c r="AD879" s="66"/>
      <c r="AE879" s="303"/>
      <c r="AF879" s="68"/>
      <c r="AG879" s="66"/>
      <c r="AH879" s="120"/>
      <c r="AI879" s="66"/>
      <c r="AJ879" s="66"/>
      <c r="AK879" s="66"/>
      <c r="AL879" s="66"/>
      <c r="AM879" s="66"/>
      <c r="AN879" s="2"/>
      <c r="AO879" s="2"/>
      <c r="AP879" s="2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  <c r="GR879" s="1"/>
      <c r="GS879" s="1"/>
      <c r="GT879" s="1"/>
      <c r="GU879" s="1"/>
      <c r="GV879" s="1"/>
      <c r="GW879" s="1"/>
      <c r="GX879" s="1"/>
      <c r="GY879" s="1"/>
      <c r="GZ879" s="1"/>
      <c r="HA879" s="1"/>
      <c r="HB879" s="1"/>
      <c r="HC879" s="1"/>
      <c r="HD879" s="1"/>
      <c r="HE879" s="1"/>
      <c r="HF879" s="1"/>
      <c r="HG879" s="1"/>
      <c r="HH879" s="1"/>
      <c r="HI879" s="1"/>
      <c r="HJ879" s="1"/>
    </row>
    <row r="880" spans="1:218" s="4" customFormat="1">
      <c r="A880" s="6"/>
      <c r="B880" s="6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173"/>
      <c r="U880" s="2"/>
      <c r="V880" s="68"/>
      <c r="W880" s="120"/>
      <c r="X880" s="104"/>
      <c r="Y880" s="104"/>
      <c r="Z880" s="68"/>
      <c r="AA880" s="68"/>
      <c r="AB880" s="68"/>
      <c r="AC880" s="68"/>
      <c r="AD880" s="66"/>
      <c r="AE880" s="303"/>
      <c r="AF880" s="68"/>
      <c r="AG880" s="66"/>
      <c r="AH880" s="120"/>
      <c r="AI880" s="66"/>
      <c r="AJ880" s="66"/>
      <c r="AK880" s="66"/>
      <c r="AL880" s="66"/>
      <c r="AM880" s="66"/>
      <c r="AN880" s="2"/>
      <c r="AO880" s="2"/>
      <c r="AP880" s="2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  <c r="GR880" s="1"/>
      <c r="GS880" s="1"/>
      <c r="GT880" s="1"/>
      <c r="GU880" s="1"/>
      <c r="GV880" s="1"/>
      <c r="GW880" s="1"/>
      <c r="GX880" s="1"/>
      <c r="GY880" s="1"/>
      <c r="GZ880" s="1"/>
      <c r="HA880" s="1"/>
      <c r="HB880" s="1"/>
      <c r="HC880" s="1"/>
      <c r="HD880" s="1"/>
      <c r="HE880" s="1"/>
      <c r="HF880" s="1"/>
      <c r="HG880" s="1"/>
      <c r="HH880" s="1"/>
      <c r="HI880" s="1"/>
      <c r="HJ880" s="1"/>
    </row>
    <row r="881" spans="1:218" s="4" customFormat="1">
      <c r="A881" s="6"/>
      <c r="B881" s="6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173"/>
      <c r="U881" s="2"/>
      <c r="V881" s="68"/>
      <c r="W881" s="120"/>
      <c r="X881" s="104"/>
      <c r="Y881" s="104"/>
      <c r="Z881" s="68"/>
      <c r="AA881" s="68"/>
      <c r="AB881" s="68"/>
      <c r="AC881" s="68"/>
      <c r="AD881" s="66"/>
      <c r="AE881" s="303"/>
      <c r="AF881" s="68"/>
      <c r="AG881" s="66"/>
      <c r="AH881" s="120"/>
      <c r="AI881" s="66"/>
      <c r="AJ881" s="66"/>
      <c r="AK881" s="66"/>
      <c r="AL881" s="66"/>
      <c r="AM881" s="66"/>
      <c r="AN881" s="2"/>
      <c r="AO881" s="2"/>
      <c r="AP881" s="2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  <c r="GR881" s="1"/>
      <c r="GS881" s="1"/>
      <c r="GT881" s="1"/>
      <c r="GU881" s="1"/>
      <c r="GV881" s="1"/>
      <c r="GW881" s="1"/>
      <c r="GX881" s="1"/>
      <c r="GY881" s="1"/>
      <c r="GZ881" s="1"/>
      <c r="HA881" s="1"/>
      <c r="HB881" s="1"/>
      <c r="HC881" s="1"/>
      <c r="HD881" s="1"/>
      <c r="HE881" s="1"/>
      <c r="HF881" s="1"/>
      <c r="HG881" s="1"/>
      <c r="HH881" s="1"/>
      <c r="HI881" s="1"/>
      <c r="HJ881" s="1"/>
    </row>
    <row r="882" spans="1:218" s="4" customFormat="1">
      <c r="A882" s="6"/>
      <c r="B882" s="6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173"/>
      <c r="U882" s="2"/>
      <c r="V882" s="68"/>
      <c r="W882" s="120"/>
      <c r="X882" s="104"/>
      <c r="Y882" s="104"/>
      <c r="Z882" s="68"/>
      <c r="AA882" s="68"/>
      <c r="AB882" s="68"/>
      <c r="AC882" s="68"/>
      <c r="AD882" s="66"/>
      <c r="AE882" s="303"/>
      <c r="AF882" s="68"/>
      <c r="AG882" s="66"/>
      <c r="AH882" s="120"/>
      <c r="AI882" s="66"/>
      <c r="AJ882" s="66"/>
      <c r="AK882" s="66"/>
      <c r="AL882" s="66"/>
      <c r="AM882" s="66"/>
      <c r="AN882" s="2"/>
      <c r="AO882" s="2"/>
      <c r="AP882" s="2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  <c r="GR882" s="1"/>
      <c r="GS882" s="1"/>
      <c r="GT882" s="1"/>
      <c r="GU882" s="1"/>
      <c r="GV882" s="1"/>
      <c r="GW882" s="1"/>
      <c r="GX882" s="1"/>
      <c r="GY882" s="1"/>
      <c r="GZ882" s="1"/>
      <c r="HA882" s="1"/>
      <c r="HB882" s="1"/>
      <c r="HC882" s="1"/>
      <c r="HD882" s="1"/>
      <c r="HE882" s="1"/>
      <c r="HF882" s="1"/>
      <c r="HG882" s="1"/>
      <c r="HH882" s="1"/>
      <c r="HI882" s="1"/>
      <c r="HJ882" s="1"/>
    </row>
    <row r="883" spans="1:218" s="4" customFormat="1">
      <c r="A883" s="6"/>
      <c r="B883" s="6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173"/>
      <c r="U883" s="2"/>
      <c r="V883" s="68"/>
      <c r="W883" s="120"/>
      <c r="X883" s="104"/>
      <c r="Y883" s="104"/>
      <c r="Z883" s="68"/>
      <c r="AA883" s="68"/>
      <c r="AB883" s="68"/>
      <c r="AC883" s="68"/>
      <c r="AD883" s="66"/>
      <c r="AE883" s="303"/>
      <c r="AF883" s="68"/>
      <c r="AG883" s="66"/>
      <c r="AH883" s="120"/>
      <c r="AI883" s="66"/>
      <c r="AJ883" s="66"/>
      <c r="AK883" s="66"/>
      <c r="AL883" s="66"/>
      <c r="AM883" s="66"/>
      <c r="AN883" s="2"/>
      <c r="AO883" s="2"/>
      <c r="AP883" s="2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  <c r="GR883" s="1"/>
      <c r="GS883" s="1"/>
      <c r="GT883" s="1"/>
      <c r="GU883" s="1"/>
      <c r="GV883" s="1"/>
      <c r="GW883" s="1"/>
      <c r="GX883" s="1"/>
      <c r="GY883" s="1"/>
      <c r="GZ883" s="1"/>
      <c r="HA883" s="1"/>
      <c r="HB883" s="1"/>
      <c r="HC883" s="1"/>
      <c r="HD883" s="1"/>
      <c r="HE883" s="1"/>
      <c r="HF883" s="1"/>
      <c r="HG883" s="1"/>
      <c r="HH883" s="1"/>
      <c r="HI883" s="1"/>
      <c r="HJ883" s="1"/>
    </row>
    <row r="884" spans="1:218" s="4" customFormat="1">
      <c r="A884" s="6"/>
      <c r="B884" s="6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173"/>
      <c r="U884" s="2"/>
      <c r="V884" s="68"/>
      <c r="W884" s="120"/>
      <c r="X884" s="104"/>
      <c r="Y884" s="104"/>
      <c r="Z884" s="68"/>
      <c r="AA884" s="68"/>
      <c r="AB884" s="68"/>
      <c r="AC884" s="68"/>
      <c r="AD884" s="66"/>
      <c r="AE884" s="303"/>
      <c r="AF884" s="68"/>
      <c r="AG884" s="66"/>
      <c r="AH884" s="120"/>
      <c r="AI884" s="66"/>
      <c r="AJ884" s="66"/>
      <c r="AK884" s="66"/>
      <c r="AL884" s="66"/>
      <c r="AM884" s="66"/>
      <c r="AN884" s="2"/>
      <c r="AO884" s="2"/>
      <c r="AP884" s="2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  <c r="GR884" s="1"/>
      <c r="GS884" s="1"/>
      <c r="GT884" s="1"/>
      <c r="GU884" s="1"/>
      <c r="GV884" s="1"/>
      <c r="GW884" s="1"/>
      <c r="GX884" s="1"/>
      <c r="GY884" s="1"/>
      <c r="GZ884" s="1"/>
      <c r="HA884" s="1"/>
      <c r="HB884" s="1"/>
      <c r="HC884" s="1"/>
      <c r="HD884" s="1"/>
      <c r="HE884" s="1"/>
      <c r="HF884" s="1"/>
      <c r="HG884" s="1"/>
      <c r="HH884" s="1"/>
      <c r="HI884" s="1"/>
      <c r="HJ884" s="1"/>
    </row>
    <row r="885" spans="1:218" s="4" customFormat="1">
      <c r="A885" s="6"/>
      <c r="B885" s="6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173"/>
      <c r="U885" s="2"/>
      <c r="V885" s="68"/>
      <c r="W885" s="120"/>
      <c r="X885" s="104"/>
      <c r="Y885" s="104"/>
      <c r="Z885" s="68"/>
      <c r="AA885" s="68"/>
      <c r="AB885" s="68"/>
      <c r="AC885" s="68"/>
      <c r="AD885" s="66"/>
      <c r="AE885" s="303"/>
      <c r="AF885" s="68"/>
      <c r="AG885" s="66"/>
      <c r="AH885" s="120"/>
      <c r="AI885" s="66"/>
      <c r="AJ885" s="66"/>
      <c r="AK885" s="66"/>
      <c r="AL885" s="66"/>
      <c r="AM885" s="66"/>
      <c r="AN885" s="2"/>
      <c r="AO885" s="2"/>
      <c r="AP885" s="2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  <c r="GR885" s="1"/>
      <c r="GS885" s="1"/>
      <c r="GT885" s="1"/>
      <c r="GU885" s="1"/>
      <c r="GV885" s="1"/>
      <c r="GW885" s="1"/>
      <c r="GX885" s="1"/>
      <c r="GY885" s="1"/>
      <c r="GZ885" s="1"/>
      <c r="HA885" s="1"/>
      <c r="HB885" s="1"/>
      <c r="HC885" s="1"/>
      <c r="HD885" s="1"/>
      <c r="HE885" s="1"/>
      <c r="HF885" s="1"/>
      <c r="HG885" s="1"/>
      <c r="HH885" s="1"/>
      <c r="HI885" s="1"/>
      <c r="HJ885" s="1"/>
    </row>
    <row r="886" spans="1:218" s="4" customFormat="1">
      <c r="A886" s="6"/>
      <c r="B886" s="6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173"/>
      <c r="U886" s="2"/>
      <c r="V886" s="68"/>
      <c r="W886" s="120"/>
      <c r="X886" s="104"/>
      <c r="Y886" s="104"/>
      <c r="Z886" s="68"/>
      <c r="AA886" s="68"/>
      <c r="AB886" s="68"/>
      <c r="AC886" s="68"/>
      <c r="AD886" s="66"/>
      <c r="AE886" s="303"/>
      <c r="AF886" s="68"/>
      <c r="AG886" s="66"/>
      <c r="AH886" s="120"/>
      <c r="AI886" s="66"/>
      <c r="AJ886" s="66"/>
      <c r="AK886" s="66"/>
      <c r="AL886" s="66"/>
      <c r="AM886" s="66"/>
      <c r="AN886" s="2"/>
      <c r="AO886" s="2"/>
      <c r="AP886" s="2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  <c r="GR886" s="1"/>
      <c r="GS886" s="1"/>
      <c r="GT886" s="1"/>
      <c r="GU886" s="1"/>
      <c r="GV886" s="1"/>
      <c r="GW886" s="1"/>
      <c r="GX886" s="1"/>
      <c r="GY886" s="1"/>
      <c r="GZ886" s="1"/>
      <c r="HA886" s="1"/>
      <c r="HB886" s="1"/>
      <c r="HC886" s="1"/>
      <c r="HD886" s="1"/>
      <c r="HE886" s="1"/>
      <c r="HF886" s="1"/>
      <c r="HG886" s="1"/>
      <c r="HH886" s="1"/>
      <c r="HI886" s="1"/>
      <c r="HJ886" s="1"/>
    </row>
    <row r="887" spans="1:218" s="4" customFormat="1">
      <c r="A887" s="6"/>
      <c r="B887" s="6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173"/>
      <c r="U887" s="2"/>
      <c r="V887" s="68"/>
      <c r="W887" s="120"/>
      <c r="X887" s="104"/>
      <c r="Y887" s="104"/>
      <c r="Z887" s="68"/>
      <c r="AA887" s="68"/>
      <c r="AB887" s="68"/>
      <c r="AC887" s="68"/>
      <c r="AD887" s="66"/>
      <c r="AE887" s="303"/>
      <c r="AF887" s="68"/>
      <c r="AG887" s="66"/>
      <c r="AH887" s="120"/>
      <c r="AI887" s="66"/>
      <c r="AJ887" s="66"/>
      <c r="AK887" s="66"/>
      <c r="AL887" s="66"/>
      <c r="AM887" s="66"/>
      <c r="AN887" s="2"/>
      <c r="AO887" s="2"/>
      <c r="AP887" s="2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  <c r="GR887" s="1"/>
      <c r="GS887" s="1"/>
      <c r="GT887" s="1"/>
      <c r="GU887" s="1"/>
      <c r="GV887" s="1"/>
      <c r="GW887" s="1"/>
      <c r="GX887" s="1"/>
      <c r="GY887" s="1"/>
      <c r="GZ887" s="1"/>
      <c r="HA887" s="1"/>
      <c r="HB887" s="1"/>
      <c r="HC887" s="1"/>
      <c r="HD887" s="1"/>
      <c r="HE887" s="1"/>
      <c r="HF887" s="1"/>
      <c r="HG887" s="1"/>
      <c r="HH887" s="1"/>
      <c r="HI887" s="1"/>
      <c r="HJ887" s="1"/>
    </row>
    <row r="888" spans="1:218" s="4" customFormat="1">
      <c r="A888" s="6"/>
      <c r="B888" s="6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173"/>
      <c r="U888" s="2"/>
      <c r="V888" s="68"/>
      <c r="W888" s="120"/>
      <c r="X888" s="104"/>
      <c r="Y888" s="104"/>
      <c r="Z888" s="68"/>
      <c r="AA888" s="68"/>
      <c r="AB888" s="68"/>
      <c r="AC888" s="68"/>
      <c r="AD888" s="66"/>
      <c r="AE888" s="303"/>
      <c r="AF888" s="68"/>
      <c r="AG888" s="66"/>
      <c r="AH888" s="120"/>
      <c r="AI888" s="66"/>
      <c r="AJ888" s="66"/>
      <c r="AK888" s="66"/>
      <c r="AL888" s="66"/>
      <c r="AM888" s="66"/>
      <c r="AN888" s="2"/>
      <c r="AO888" s="2"/>
      <c r="AP888" s="2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  <c r="GR888" s="1"/>
      <c r="GS888" s="1"/>
      <c r="GT888" s="1"/>
      <c r="GU888" s="1"/>
      <c r="GV888" s="1"/>
      <c r="GW888" s="1"/>
      <c r="GX888" s="1"/>
      <c r="GY888" s="1"/>
      <c r="GZ888" s="1"/>
      <c r="HA888" s="1"/>
      <c r="HB888" s="1"/>
      <c r="HC888" s="1"/>
      <c r="HD888" s="1"/>
      <c r="HE888" s="1"/>
      <c r="HF888" s="1"/>
      <c r="HG888" s="1"/>
      <c r="HH888" s="1"/>
      <c r="HI888" s="1"/>
      <c r="HJ888" s="1"/>
    </row>
    <row r="889" spans="1:218" s="4" customFormat="1">
      <c r="A889" s="6"/>
      <c r="B889" s="6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173"/>
      <c r="U889" s="2"/>
      <c r="V889" s="68"/>
      <c r="W889" s="120"/>
      <c r="X889" s="104"/>
      <c r="Y889" s="104"/>
      <c r="Z889" s="68"/>
      <c r="AA889" s="68"/>
      <c r="AB889" s="68"/>
      <c r="AC889" s="68"/>
      <c r="AD889" s="66"/>
      <c r="AE889" s="303"/>
      <c r="AF889" s="68"/>
      <c r="AG889" s="66"/>
      <c r="AH889" s="120"/>
      <c r="AI889" s="66"/>
      <c r="AJ889" s="66"/>
      <c r="AK889" s="66"/>
      <c r="AL889" s="66"/>
      <c r="AM889" s="66"/>
      <c r="AN889" s="2"/>
      <c r="AO889" s="2"/>
      <c r="AP889" s="2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  <c r="GR889" s="1"/>
      <c r="GS889" s="1"/>
      <c r="GT889" s="1"/>
      <c r="GU889" s="1"/>
      <c r="GV889" s="1"/>
      <c r="GW889" s="1"/>
      <c r="GX889" s="1"/>
      <c r="GY889" s="1"/>
      <c r="GZ889" s="1"/>
      <c r="HA889" s="1"/>
      <c r="HB889" s="1"/>
      <c r="HC889" s="1"/>
      <c r="HD889" s="1"/>
      <c r="HE889" s="1"/>
      <c r="HF889" s="1"/>
      <c r="HG889" s="1"/>
      <c r="HH889" s="1"/>
      <c r="HI889" s="1"/>
      <c r="HJ889" s="1"/>
    </row>
    <row r="890" spans="1:218" s="4" customFormat="1">
      <c r="A890" s="6"/>
      <c r="B890" s="6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173"/>
      <c r="U890" s="2"/>
      <c r="V890" s="68"/>
      <c r="W890" s="120"/>
      <c r="X890" s="104"/>
      <c r="Y890" s="104"/>
      <c r="Z890" s="68"/>
      <c r="AA890" s="68"/>
      <c r="AB890" s="68"/>
      <c r="AC890" s="68"/>
      <c r="AD890" s="66"/>
      <c r="AE890" s="303"/>
      <c r="AF890" s="68"/>
      <c r="AG890" s="66"/>
      <c r="AH890" s="120"/>
      <c r="AI890" s="66"/>
      <c r="AJ890" s="66"/>
      <c r="AK890" s="66"/>
      <c r="AL890" s="66"/>
      <c r="AM890" s="66"/>
      <c r="AN890" s="2"/>
      <c r="AO890" s="2"/>
      <c r="AP890" s="2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  <c r="GR890" s="1"/>
      <c r="GS890" s="1"/>
      <c r="GT890" s="1"/>
      <c r="GU890" s="1"/>
      <c r="GV890" s="1"/>
      <c r="GW890" s="1"/>
      <c r="GX890" s="1"/>
      <c r="GY890" s="1"/>
      <c r="GZ890" s="1"/>
      <c r="HA890" s="1"/>
      <c r="HB890" s="1"/>
      <c r="HC890" s="1"/>
      <c r="HD890" s="1"/>
      <c r="HE890" s="1"/>
      <c r="HF890" s="1"/>
      <c r="HG890" s="1"/>
      <c r="HH890" s="1"/>
      <c r="HI890" s="1"/>
      <c r="HJ890" s="1"/>
    </row>
    <row r="891" spans="1:218" s="4" customFormat="1">
      <c r="A891" s="6"/>
      <c r="B891" s="6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173"/>
      <c r="U891" s="2"/>
      <c r="V891" s="68"/>
      <c r="W891" s="120"/>
      <c r="X891" s="104"/>
      <c r="Y891" s="104"/>
      <c r="Z891" s="68"/>
      <c r="AA891" s="68"/>
      <c r="AB891" s="68"/>
      <c r="AC891" s="68"/>
      <c r="AD891" s="66"/>
      <c r="AE891" s="303"/>
      <c r="AF891" s="68"/>
      <c r="AG891" s="66"/>
      <c r="AH891" s="120"/>
      <c r="AI891" s="66"/>
      <c r="AJ891" s="66"/>
      <c r="AK891" s="66"/>
      <c r="AL891" s="66"/>
      <c r="AM891" s="66"/>
      <c r="AN891" s="2"/>
      <c r="AO891" s="2"/>
      <c r="AP891" s="2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  <c r="GR891" s="1"/>
      <c r="GS891" s="1"/>
      <c r="GT891" s="1"/>
      <c r="GU891" s="1"/>
      <c r="GV891" s="1"/>
      <c r="GW891" s="1"/>
      <c r="GX891" s="1"/>
      <c r="GY891" s="1"/>
      <c r="GZ891" s="1"/>
      <c r="HA891" s="1"/>
      <c r="HB891" s="1"/>
      <c r="HC891" s="1"/>
      <c r="HD891" s="1"/>
      <c r="HE891" s="1"/>
      <c r="HF891" s="1"/>
      <c r="HG891" s="1"/>
      <c r="HH891" s="1"/>
      <c r="HI891" s="1"/>
      <c r="HJ891" s="1"/>
    </row>
    <row r="892" spans="1:218" s="4" customFormat="1">
      <c r="A892" s="6"/>
      <c r="B892" s="6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173"/>
      <c r="U892" s="2"/>
      <c r="V892" s="68"/>
      <c r="W892" s="120"/>
      <c r="X892" s="104"/>
      <c r="Y892" s="104"/>
      <c r="Z892" s="68"/>
      <c r="AA892" s="68"/>
      <c r="AB892" s="68"/>
      <c r="AC892" s="68"/>
      <c r="AD892" s="66"/>
      <c r="AE892" s="303"/>
      <c r="AF892" s="68"/>
      <c r="AG892" s="66"/>
      <c r="AH892" s="120"/>
      <c r="AI892" s="66"/>
      <c r="AJ892" s="66"/>
      <c r="AK892" s="66"/>
      <c r="AL892" s="66"/>
      <c r="AM892" s="66"/>
      <c r="AN892" s="2"/>
      <c r="AO892" s="2"/>
      <c r="AP892" s="2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  <c r="GR892" s="1"/>
      <c r="GS892" s="1"/>
      <c r="GT892" s="1"/>
      <c r="GU892" s="1"/>
      <c r="GV892" s="1"/>
      <c r="GW892" s="1"/>
      <c r="GX892" s="1"/>
      <c r="GY892" s="1"/>
      <c r="GZ892" s="1"/>
      <c r="HA892" s="1"/>
      <c r="HB892" s="1"/>
      <c r="HC892" s="1"/>
      <c r="HD892" s="1"/>
      <c r="HE892" s="1"/>
      <c r="HF892" s="1"/>
      <c r="HG892" s="1"/>
      <c r="HH892" s="1"/>
      <c r="HI892" s="1"/>
      <c r="HJ892" s="1"/>
    </row>
    <row r="893" spans="1:218" s="4" customFormat="1">
      <c r="A893" s="6"/>
      <c r="B893" s="6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173"/>
      <c r="U893" s="2"/>
      <c r="V893" s="68"/>
      <c r="W893" s="120"/>
      <c r="X893" s="104"/>
      <c r="Y893" s="104"/>
      <c r="Z893" s="68"/>
      <c r="AA893" s="68"/>
      <c r="AB893" s="68"/>
      <c r="AC893" s="68"/>
      <c r="AD893" s="66"/>
      <c r="AE893" s="303"/>
      <c r="AF893" s="68"/>
      <c r="AG893" s="66"/>
      <c r="AH893" s="120"/>
      <c r="AI893" s="66"/>
      <c r="AJ893" s="66"/>
      <c r="AK893" s="66"/>
      <c r="AL893" s="66"/>
      <c r="AM893" s="66"/>
      <c r="AN893" s="2"/>
      <c r="AO893" s="2"/>
      <c r="AP893" s="2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  <c r="GR893" s="1"/>
      <c r="GS893" s="1"/>
      <c r="GT893" s="1"/>
      <c r="GU893" s="1"/>
      <c r="GV893" s="1"/>
      <c r="GW893" s="1"/>
      <c r="GX893" s="1"/>
      <c r="GY893" s="1"/>
      <c r="GZ893" s="1"/>
      <c r="HA893" s="1"/>
      <c r="HB893" s="1"/>
      <c r="HC893" s="1"/>
      <c r="HD893" s="1"/>
      <c r="HE893" s="1"/>
      <c r="HF893" s="1"/>
      <c r="HG893" s="1"/>
      <c r="HH893" s="1"/>
      <c r="HI893" s="1"/>
      <c r="HJ893" s="1"/>
    </row>
    <row r="894" spans="1:218" s="4" customFormat="1">
      <c r="A894" s="6"/>
      <c r="B894" s="6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173"/>
      <c r="U894" s="2"/>
      <c r="V894" s="68"/>
      <c r="W894" s="120"/>
      <c r="X894" s="104"/>
      <c r="Y894" s="104"/>
      <c r="Z894" s="68"/>
      <c r="AA894" s="68"/>
      <c r="AB894" s="68"/>
      <c r="AC894" s="68"/>
      <c r="AD894" s="66"/>
      <c r="AE894" s="303"/>
      <c r="AF894" s="68"/>
      <c r="AG894" s="66"/>
      <c r="AH894" s="120"/>
      <c r="AI894" s="66"/>
      <c r="AJ894" s="66"/>
      <c r="AK894" s="66"/>
      <c r="AL894" s="66"/>
      <c r="AM894" s="66"/>
      <c r="AN894" s="2"/>
      <c r="AO894" s="2"/>
      <c r="AP894" s="2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  <c r="GR894" s="1"/>
      <c r="GS894" s="1"/>
      <c r="GT894" s="1"/>
      <c r="GU894" s="1"/>
      <c r="GV894" s="1"/>
      <c r="GW894" s="1"/>
      <c r="GX894" s="1"/>
      <c r="GY894" s="1"/>
      <c r="GZ894" s="1"/>
      <c r="HA894" s="1"/>
      <c r="HB894" s="1"/>
      <c r="HC894" s="1"/>
      <c r="HD894" s="1"/>
      <c r="HE894" s="1"/>
      <c r="HF894" s="1"/>
      <c r="HG894" s="1"/>
      <c r="HH894" s="1"/>
      <c r="HI894" s="1"/>
      <c r="HJ894" s="1"/>
    </row>
    <row r="895" spans="1:218" s="4" customFormat="1">
      <c r="A895" s="6"/>
      <c r="B895" s="6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173"/>
      <c r="U895" s="2"/>
      <c r="V895" s="68"/>
      <c r="W895" s="120"/>
      <c r="X895" s="104"/>
      <c r="Y895" s="104"/>
      <c r="Z895" s="68"/>
      <c r="AA895" s="68"/>
      <c r="AB895" s="68"/>
      <c r="AC895" s="68"/>
      <c r="AD895" s="66"/>
      <c r="AE895" s="303"/>
      <c r="AF895" s="68"/>
      <c r="AG895" s="66"/>
      <c r="AH895" s="120"/>
      <c r="AI895" s="66"/>
      <c r="AJ895" s="66"/>
      <c r="AK895" s="66"/>
      <c r="AL895" s="66"/>
      <c r="AM895" s="66"/>
      <c r="AN895" s="2"/>
      <c r="AO895" s="2"/>
      <c r="AP895" s="2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  <c r="GR895" s="1"/>
      <c r="GS895" s="1"/>
      <c r="GT895" s="1"/>
      <c r="GU895" s="1"/>
      <c r="GV895" s="1"/>
      <c r="GW895" s="1"/>
      <c r="GX895" s="1"/>
      <c r="GY895" s="1"/>
      <c r="GZ895" s="1"/>
      <c r="HA895" s="1"/>
      <c r="HB895" s="1"/>
      <c r="HC895" s="1"/>
      <c r="HD895" s="1"/>
      <c r="HE895" s="1"/>
      <c r="HF895" s="1"/>
      <c r="HG895" s="1"/>
      <c r="HH895" s="1"/>
      <c r="HI895" s="1"/>
      <c r="HJ895" s="1"/>
    </row>
    <row r="896" spans="1:218" s="4" customFormat="1">
      <c r="A896" s="6"/>
      <c r="B896" s="6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173"/>
      <c r="U896" s="2"/>
      <c r="V896" s="68"/>
      <c r="W896" s="120"/>
      <c r="X896" s="104"/>
      <c r="Y896" s="104"/>
      <c r="Z896" s="68"/>
      <c r="AA896" s="68"/>
      <c r="AB896" s="68"/>
      <c r="AC896" s="68"/>
      <c r="AD896" s="66"/>
      <c r="AE896" s="303"/>
      <c r="AF896" s="68"/>
      <c r="AG896" s="66"/>
      <c r="AH896" s="120"/>
      <c r="AI896" s="66"/>
      <c r="AJ896" s="66"/>
      <c r="AK896" s="66"/>
      <c r="AL896" s="66"/>
      <c r="AM896" s="66"/>
      <c r="AN896" s="2"/>
      <c r="AO896" s="2"/>
      <c r="AP896" s="2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  <c r="GR896" s="1"/>
      <c r="GS896" s="1"/>
      <c r="GT896" s="1"/>
      <c r="GU896" s="1"/>
      <c r="GV896" s="1"/>
      <c r="GW896" s="1"/>
      <c r="GX896" s="1"/>
      <c r="GY896" s="1"/>
      <c r="GZ896" s="1"/>
      <c r="HA896" s="1"/>
      <c r="HB896" s="1"/>
      <c r="HC896" s="1"/>
      <c r="HD896" s="1"/>
      <c r="HE896" s="1"/>
      <c r="HF896" s="1"/>
      <c r="HG896" s="1"/>
      <c r="HH896" s="1"/>
      <c r="HI896" s="1"/>
      <c r="HJ896" s="1"/>
    </row>
    <row r="897" spans="1:218" s="4" customFormat="1">
      <c r="A897" s="6"/>
      <c r="B897" s="6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173"/>
      <c r="U897" s="2"/>
      <c r="V897" s="68"/>
      <c r="W897" s="120"/>
      <c r="X897" s="104"/>
      <c r="Y897" s="104"/>
      <c r="Z897" s="68"/>
      <c r="AA897" s="68"/>
      <c r="AB897" s="68"/>
      <c r="AC897" s="68"/>
      <c r="AD897" s="66"/>
      <c r="AE897" s="303"/>
      <c r="AF897" s="68"/>
      <c r="AG897" s="66"/>
      <c r="AH897" s="120"/>
      <c r="AI897" s="66"/>
      <c r="AJ897" s="66"/>
      <c r="AK897" s="66"/>
      <c r="AL897" s="66"/>
      <c r="AM897" s="66"/>
      <c r="AN897" s="2"/>
      <c r="AO897" s="2"/>
      <c r="AP897" s="2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  <c r="GR897" s="1"/>
      <c r="GS897" s="1"/>
      <c r="GT897" s="1"/>
      <c r="GU897" s="1"/>
      <c r="GV897" s="1"/>
      <c r="GW897" s="1"/>
      <c r="GX897" s="1"/>
      <c r="GY897" s="1"/>
      <c r="GZ897" s="1"/>
      <c r="HA897" s="1"/>
      <c r="HB897" s="1"/>
      <c r="HC897" s="1"/>
      <c r="HD897" s="1"/>
      <c r="HE897" s="1"/>
      <c r="HF897" s="1"/>
      <c r="HG897" s="1"/>
      <c r="HH897" s="1"/>
      <c r="HI897" s="1"/>
      <c r="HJ897" s="1"/>
    </row>
    <row r="898" spans="1:218" s="4" customFormat="1">
      <c r="A898" s="6"/>
      <c r="B898" s="6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173"/>
      <c r="U898" s="2"/>
      <c r="V898" s="68"/>
      <c r="W898" s="120"/>
      <c r="X898" s="104"/>
      <c r="Y898" s="104"/>
      <c r="Z898" s="68"/>
      <c r="AA898" s="68"/>
      <c r="AB898" s="68"/>
      <c r="AC898" s="68"/>
      <c r="AD898" s="66"/>
      <c r="AE898" s="303"/>
      <c r="AF898" s="68"/>
      <c r="AG898" s="66"/>
      <c r="AH898" s="120"/>
      <c r="AI898" s="66"/>
      <c r="AJ898" s="66"/>
      <c r="AK898" s="66"/>
      <c r="AL898" s="66"/>
      <c r="AM898" s="66"/>
      <c r="AN898" s="2"/>
      <c r="AO898" s="2"/>
      <c r="AP898" s="2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  <c r="GR898" s="1"/>
      <c r="GS898" s="1"/>
      <c r="GT898" s="1"/>
      <c r="GU898" s="1"/>
      <c r="GV898" s="1"/>
      <c r="GW898" s="1"/>
      <c r="GX898" s="1"/>
      <c r="GY898" s="1"/>
      <c r="GZ898" s="1"/>
      <c r="HA898" s="1"/>
      <c r="HB898" s="1"/>
      <c r="HC898" s="1"/>
      <c r="HD898" s="1"/>
      <c r="HE898" s="1"/>
      <c r="HF898" s="1"/>
      <c r="HG898" s="1"/>
      <c r="HH898" s="1"/>
      <c r="HI898" s="1"/>
      <c r="HJ898" s="1"/>
    </row>
    <row r="899" spans="1:218" s="4" customFormat="1">
      <c r="A899" s="6"/>
      <c r="B899" s="6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173"/>
      <c r="U899" s="2"/>
      <c r="V899" s="68"/>
      <c r="W899" s="120"/>
      <c r="X899" s="104"/>
      <c r="Y899" s="104"/>
      <c r="Z899" s="68"/>
      <c r="AA899" s="68"/>
      <c r="AB899" s="68"/>
      <c r="AC899" s="68"/>
      <c r="AD899" s="66"/>
      <c r="AE899" s="303"/>
      <c r="AF899" s="68"/>
      <c r="AG899" s="66"/>
      <c r="AH899" s="120"/>
      <c r="AI899" s="66"/>
      <c r="AJ899" s="66"/>
      <c r="AK899" s="66"/>
      <c r="AL899" s="66"/>
      <c r="AM899" s="66"/>
      <c r="AN899" s="2"/>
      <c r="AO899" s="2"/>
      <c r="AP899" s="2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  <c r="GR899" s="1"/>
      <c r="GS899" s="1"/>
      <c r="GT899" s="1"/>
      <c r="GU899" s="1"/>
      <c r="GV899" s="1"/>
      <c r="GW899" s="1"/>
      <c r="GX899" s="1"/>
      <c r="GY899" s="1"/>
      <c r="GZ899" s="1"/>
      <c r="HA899" s="1"/>
      <c r="HB899" s="1"/>
      <c r="HC899" s="1"/>
      <c r="HD899" s="1"/>
      <c r="HE899" s="1"/>
      <c r="HF899" s="1"/>
      <c r="HG899" s="1"/>
      <c r="HH899" s="1"/>
      <c r="HI899" s="1"/>
      <c r="HJ899" s="1"/>
    </row>
    <row r="900" spans="1:218" s="4" customFormat="1">
      <c r="A900" s="6"/>
      <c r="B900" s="6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173"/>
      <c r="U900" s="2"/>
      <c r="V900" s="68"/>
      <c r="W900" s="120"/>
      <c r="X900" s="104"/>
      <c r="Y900" s="104"/>
      <c r="Z900" s="68"/>
      <c r="AA900" s="68"/>
      <c r="AB900" s="68"/>
      <c r="AC900" s="68"/>
      <c r="AD900" s="66"/>
      <c r="AE900" s="303"/>
      <c r="AF900" s="68"/>
      <c r="AG900" s="66"/>
      <c r="AH900" s="120"/>
      <c r="AI900" s="66"/>
      <c r="AJ900" s="66"/>
      <c r="AK900" s="66"/>
      <c r="AL900" s="66"/>
      <c r="AM900" s="66"/>
      <c r="AN900" s="2"/>
      <c r="AO900" s="2"/>
      <c r="AP900" s="2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  <c r="GR900" s="1"/>
      <c r="GS900" s="1"/>
      <c r="GT900" s="1"/>
      <c r="GU900" s="1"/>
      <c r="GV900" s="1"/>
      <c r="GW900" s="1"/>
      <c r="GX900" s="1"/>
      <c r="GY900" s="1"/>
      <c r="GZ900" s="1"/>
      <c r="HA900" s="1"/>
      <c r="HB900" s="1"/>
      <c r="HC900" s="1"/>
      <c r="HD900" s="1"/>
      <c r="HE900" s="1"/>
      <c r="HF900" s="1"/>
      <c r="HG900" s="1"/>
      <c r="HH900" s="1"/>
      <c r="HI900" s="1"/>
      <c r="HJ900" s="1"/>
    </row>
    <row r="901" spans="1:218" s="4" customFormat="1">
      <c r="A901" s="6"/>
      <c r="B901" s="6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173"/>
      <c r="U901" s="2"/>
      <c r="V901" s="68"/>
      <c r="W901" s="120"/>
      <c r="X901" s="104"/>
      <c r="Y901" s="104"/>
      <c r="Z901" s="68"/>
      <c r="AA901" s="68"/>
      <c r="AB901" s="68"/>
      <c r="AC901" s="68"/>
      <c r="AD901" s="66"/>
      <c r="AE901" s="303"/>
      <c r="AF901" s="68"/>
      <c r="AG901" s="66"/>
      <c r="AH901" s="120"/>
      <c r="AI901" s="66"/>
      <c r="AJ901" s="66"/>
      <c r="AK901" s="66"/>
      <c r="AL901" s="66"/>
      <c r="AM901" s="66"/>
      <c r="AN901" s="2"/>
      <c r="AO901" s="2"/>
      <c r="AP901" s="2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  <c r="GR901" s="1"/>
      <c r="GS901" s="1"/>
      <c r="GT901" s="1"/>
      <c r="GU901" s="1"/>
      <c r="GV901" s="1"/>
      <c r="GW901" s="1"/>
      <c r="GX901" s="1"/>
      <c r="GY901" s="1"/>
      <c r="GZ901" s="1"/>
      <c r="HA901" s="1"/>
      <c r="HB901" s="1"/>
      <c r="HC901" s="1"/>
      <c r="HD901" s="1"/>
      <c r="HE901" s="1"/>
      <c r="HF901" s="1"/>
      <c r="HG901" s="1"/>
      <c r="HH901" s="1"/>
      <c r="HI901" s="1"/>
      <c r="HJ901" s="1"/>
    </row>
    <row r="902" spans="1:218" s="4" customFormat="1">
      <c r="A902" s="6"/>
      <c r="B902" s="6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173"/>
      <c r="U902" s="2"/>
      <c r="V902" s="68"/>
      <c r="W902" s="120"/>
      <c r="X902" s="104"/>
      <c r="Y902" s="104"/>
      <c r="Z902" s="68"/>
      <c r="AA902" s="68"/>
      <c r="AB902" s="68"/>
      <c r="AC902" s="68"/>
      <c r="AD902" s="66"/>
      <c r="AE902" s="303"/>
      <c r="AF902" s="68"/>
      <c r="AG902" s="66"/>
      <c r="AH902" s="120"/>
      <c r="AI902" s="66"/>
      <c r="AJ902" s="66"/>
      <c r="AK902" s="66"/>
      <c r="AL902" s="66"/>
      <c r="AM902" s="66"/>
      <c r="AN902" s="2"/>
      <c r="AO902" s="2"/>
      <c r="AP902" s="2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  <c r="GR902" s="1"/>
      <c r="GS902" s="1"/>
      <c r="GT902" s="1"/>
      <c r="GU902" s="1"/>
      <c r="GV902" s="1"/>
      <c r="GW902" s="1"/>
      <c r="GX902" s="1"/>
      <c r="GY902" s="1"/>
      <c r="GZ902" s="1"/>
      <c r="HA902" s="1"/>
      <c r="HB902" s="1"/>
      <c r="HC902" s="1"/>
      <c r="HD902" s="1"/>
      <c r="HE902" s="1"/>
      <c r="HF902" s="1"/>
      <c r="HG902" s="1"/>
      <c r="HH902" s="1"/>
      <c r="HI902" s="1"/>
      <c r="HJ902" s="1"/>
    </row>
    <row r="903" spans="1:218" s="4" customFormat="1">
      <c r="A903" s="6"/>
      <c r="B903" s="6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173"/>
      <c r="U903" s="2"/>
      <c r="V903" s="68"/>
      <c r="W903" s="120"/>
      <c r="X903" s="104"/>
      <c r="Y903" s="104"/>
      <c r="Z903" s="68"/>
      <c r="AA903" s="68"/>
      <c r="AB903" s="68"/>
      <c r="AC903" s="68"/>
      <c r="AD903" s="66"/>
      <c r="AE903" s="303"/>
      <c r="AF903" s="68"/>
      <c r="AG903" s="66"/>
      <c r="AH903" s="120"/>
      <c r="AI903" s="66"/>
      <c r="AJ903" s="66"/>
      <c r="AK903" s="66"/>
      <c r="AL903" s="66"/>
      <c r="AM903" s="66"/>
      <c r="AN903" s="2"/>
      <c r="AO903" s="2"/>
      <c r="AP903" s="2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  <c r="GR903" s="1"/>
      <c r="GS903" s="1"/>
      <c r="GT903" s="1"/>
      <c r="GU903" s="1"/>
      <c r="GV903" s="1"/>
      <c r="GW903" s="1"/>
      <c r="GX903" s="1"/>
      <c r="GY903" s="1"/>
      <c r="GZ903" s="1"/>
      <c r="HA903" s="1"/>
      <c r="HB903" s="1"/>
      <c r="HC903" s="1"/>
      <c r="HD903" s="1"/>
      <c r="HE903" s="1"/>
      <c r="HF903" s="1"/>
      <c r="HG903" s="1"/>
      <c r="HH903" s="1"/>
      <c r="HI903" s="1"/>
      <c r="HJ903" s="1"/>
    </row>
    <row r="904" spans="1:218" s="4" customFormat="1">
      <c r="A904" s="6"/>
      <c r="B904" s="6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173"/>
      <c r="U904" s="2"/>
      <c r="V904" s="68"/>
      <c r="W904" s="120"/>
      <c r="X904" s="104"/>
      <c r="Y904" s="104"/>
      <c r="Z904" s="68"/>
      <c r="AA904" s="68"/>
      <c r="AB904" s="68"/>
      <c r="AC904" s="68"/>
      <c r="AD904" s="66"/>
      <c r="AE904" s="303"/>
      <c r="AF904" s="68"/>
      <c r="AG904" s="66"/>
      <c r="AH904" s="120"/>
      <c r="AI904" s="66"/>
      <c r="AJ904" s="66"/>
      <c r="AK904" s="66"/>
      <c r="AL904" s="66"/>
      <c r="AM904" s="66"/>
      <c r="AN904" s="2"/>
      <c r="AO904" s="2"/>
      <c r="AP904" s="2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  <c r="GR904" s="1"/>
      <c r="GS904" s="1"/>
      <c r="GT904" s="1"/>
      <c r="GU904" s="1"/>
      <c r="GV904" s="1"/>
      <c r="GW904" s="1"/>
      <c r="GX904" s="1"/>
      <c r="GY904" s="1"/>
      <c r="GZ904" s="1"/>
      <c r="HA904" s="1"/>
      <c r="HB904" s="1"/>
      <c r="HC904" s="1"/>
      <c r="HD904" s="1"/>
      <c r="HE904" s="1"/>
      <c r="HF904" s="1"/>
      <c r="HG904" s="1"/>
      <c r="HH904" s="1"/>
      <c r="HI904" s="1"/>
      <c r="HJ904" s="1"/>
    </row>
    <row r="905" spans="1:218" s="4" customFormat="1">
      <c r="A905" s="6"/>
      <c r="B905" s="6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173"/>
      <c r="U905" s="2"/>
      <c r="V905" s="68"/>
      <c r="W905" s="120"/>
      <c r="X905" s="104"/>
      <c r="Y905" s="104"/>
      <c r="Z905" s="68"/>
      <c r="AA905" s="68"/>
      <c r="AB905" s="68"/>
      <c r="AC905" s="68"/>
      <c r="AD905" s="66"/>
      <c r="AE905" s="303"/>
      <c r="AF905" s="68"/>
      <c r="AG905" s="66"/>
      <c r="AH905" s="120"/>
      <c r="AI905" s="66"/>
      <c r="AJ905" s="66"/>
      <c r="AK905" s="66"/>
      <c r="AL905" s="66"/>
      <c r="AM905" s="66"/>
      <c r="AN905" s="2"/>
      <c r="AO905" s="2"/>
      <c r="AP905" s="2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  <c r="GR905" s="1"/>
      <c r="GS905" s="1"/>
      <c r="GT905" s="1"/>
      <c r="GU905" s="1"/>
      <c r="GV905" s="1"/>
      <c r="GW905" s="1"/>
      <c r="GX905" s="1"/>
      <c r="GY905" s="1"/>
      <c r="GZ905" s="1"/>
      <c r="HA905" s="1"/>
      <c r="HB905" s="1"/>
      <c r="HC905" s="1"/>
      <c r="HD905" s="1"/>
      <c r="HE905" s="1"/>
      <c r="HF905" s="1"/>
      <c r="HG905" s="1"/>
      <c r="HH905" s="1"/>
      <c r="HI905" s="1"/>
      <c r="HJ905" s="1"/>
    </row>
    <row r="906" spans="1:218" s="4" customFormat="1">
      <c r="A906" s="6"/>
      <c r="B906" s="6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173"/>
      <c r="U906" s="2"/>
      <c r="V906" s="68"/>
      <c r="W906" s="120"/>
      <c r="X906" s="104"/>
      <c r="Y906" s="104"/>
      <c r="Z906" s="68"/>
      <c r="AA906" s="68"/>
      <c r="AB906" s="68"/>
      <c r="AC906" s="68"/>
      <c r="AD906" s="66"/>
      <c r="AE906" s="303"/>
      <c r="AF906" s="68"/>
      <c r="AG906" s="66"/>
      <c r="AH906" s="120"/>
      <c r="AI906" s="66"/>
      <c r="AJ906" s="66"/>
      <c r="AK906" s="66"/>
      <c r="AL906" s="66"/>
      <c r="AM906" s="66"/>
      <c r="AN906" s="2"/>
      <c r="AO906" s="2"/>
      <c r="AP906" s="2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  <c r="GR906" s="1"/>
      <c r="GS906" s="1"/>
      <c r="GT906" s="1"/>
      <c r="GU906" s="1"/>
      <c r="GV906" s="1"/>
      <c r="GW906" s="1"/>
      <c r="GX906" s="1"/>
      <c r="GY906" s="1"/>
      <c r="GZ906" s="1"/>
      <c r="HA906" s="1"/>
      <c r="HB906" s="1"/>
      <c r="HC906" s="1"/>
      <c r="HD906" s="1"/>
      <c r="HE906" s="1"/>
      <c r="HF906" s="1"/>
      <c r="HG906" s="1"/>
      <c r="HH906" s="1"/>
      <c r="HI906" s="1"/>
      <c r="HJ906" s="1"/>
    </row>
    <row r="907" spans="1:218" s="4" customFormat="1">
      <c r="A907" s="6"/>
      <c r="B907" s="6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173"/>
      <c r="U907" s="2"/>
      <c r="V907" s="68"/>
      <c r="W907" s="120"/>
      <c r="X907" s="104"/>
      <c r="Y907" s="104"/>
      <c r="Z907" s="68"/>
      <c r="AA907" s="68"/>
      <c r="AB907" s="68"/>
      <c r="AC907" s="68"/>
      <c r="AD907" s="66"/>
      <c r="AE907" s="303"/>
      <c r="AF907" s="68"/>
      <c r="AG907" s="66"/>
      <c r="AH907" s="120"/>
      <c r="AI907" s="66"/>
      <c r="AJ907" s="66"/>
      <c r="AK907" s="66"/>
      <c r="AL907" s="66"/>
      <c r="AM907" s="66"/>
      <c r="AN907" s="2"/>
      <c r="AO907" s="2"/>
      <c r="AP907" s="2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  <c r="GR907" s="1"/>
      <c r="GS907" s="1"/>
      <c r="GT907" s="1"/>
      <c r="GU907" s="1"/>
      <c r="GV907" s="1"/>
      <c r="GW907" s="1"/>
      <c r="GX907" s="1"/>
      <c r="GY907" s="1"/>
      <c r="GZ907" s="1"/>
      <c r="HA907" s="1"/>
      <c r="HB907" s="1"/>
      <c r="HC907" s="1"/>
      <c r="HD907" s="1"/>
      <c r="HE907" s="1"/>
      <c r="HF907" s="1"/>
      <c r="HG907" s="1"/>
      <c r="HH907" s="1"/>
      <c r="HI907" s="1"/>
      <c r="HJ907" s="1"/>
    </row>
    <row r="908" spans="1:218" s="4" customFormat="1">
      <c r="A908" s="6"/>
      <c r="B908" s="6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173"/>
      <c r="U908" s="2"/>
      <c r="V908" s="68"/>
      <c r="W908" s="120"/>
      <c r="X908" s="104"/>
      <c r="Y908" s="104"/>
      <c r="Z908" s="68"/>
      <c r="AA908" s="68"/>
      <c r="AB908" s="68"/>
      <c r="AC908" s="68"/>
      <c r="AD908" s="66"/>
      <c r="AE908" s="303"/>
      <c r="AF908" s="68"/>
      <c r="AG908" s="66"/>
      <c r="AH908" s="120"/>
      <c r="AI908" s="66"/>
      <c r="AJ908" s="66"/>
      <c r="AK908" s="66"/>
      <c r="AL908" s="66"/>
      <c r="AM908" s="66"/>
      <c r="AN908" s="2"/>
      <c r="AO908" s="2"/>
      <c r="AP908" s="2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  <c r="GR908" s="1"/>
      <c r="GS908" s="1"/>
      <c r="GT908" s="1"/>
      <c r="GU908" s="1"/>
      <c r="GV908" s="1"/>
      <c r="GW908" s="1"/>
      <c r="GX908" s="1"/>
      <c r="GY908" s="1"/>
      <c r="GZ908" s="1"/>
      <c r="HA908" s="1"/>
      <c r="HB908" s="1"/>
      <c r="HC908" s="1"/>
      <c r="HD908" s="1"/>
      <c r="HE908" s="1"/>
      <c r="HF908" s="1"/>
      <c r="HG908" s="1"/>
      <c r="HH908" s="1"/>
      <c r="HI908" s="1"/>
      <c r="HJ908" s="1"/>
    </row>
    <row r="909" spans="1:218" s="4" customFormat="1">
      <c r="A909" s="6"/>
      <c r="B909" s="6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173"/>
      <c r="U909" s="2"/>
      <c r="V909" s="68"/>
      <c r="W909" s="120"/>
      <c r="X909" s="104"/>
      <c r="Y909" s="104"/>
      <c r="Z909" s="68"/>
      <c r="AA909" s="68"/>
      <c r="AB909" s="68"/>
      <c r="AC909" s="68"/>
      <c r="AD909" s="66"/>
      <c r="AE909" s="303"/>
      <c r="AF909" s="68"/>
      <c r="AG909" s="66"/>
      <c r="AH909" s="120"/>
      <c r="AI909" s="66"/>
      <c r="AJ909" s="66"/>
      <c r="AK909" s="66"/>
      <c r="AL909" s="66"/>
      <c r="AM909" s="66"/>
      <c r="AN909" s="2"/>
      <c r="AO909" s="2"/>
      <c r="AP909" s="2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  <c r="GR909" s="1"/>
      <c r="GS909" s="1"/>
      <c r="GT909" s="1"/>
      <c r="GU909" s="1"/>
      <c r="GV909" s="1"/>
      <c r="GW909" s="1"/>
      <c r="GX909" s="1"/>
      <c r="GY909" s="1"/>
      <c r="GZ909" s="1"/>
      <c r="HA909" s="1"/>
      <c r="HB909" s="1"/>
      <c r="HC909" s="1"/>
      <c r="HD909" s="1"/>
      <c r="HE909" s="1"/>
      <c r="HF909" s="1"/>
      <c r="HG909" s="1"/>
      <c r="HH909" s="1"/>
      <c r="HI909" s="1"/>
      <c r="HJ909" s="1"/>
    </row>
    <row r="910" spans="1:218" s="4" customFormat="1">
      <c r="A910" s="6"/>
      <c r="B910" s="6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173"/>
      <c r="U910" s="2"/>
      <c r="V910" s="68"/>
      <c r="W910" s="120"/>
      <c r="X910" s="104"/>
      <c r="Y910" s="104"/>
      <c r="Z910" s="68"/>
      <c r="AA910" s="68"/>
      <c r="AB910" s="68"/>
      <c r="AC910" s="68"/>
      <c r="AD910" s="66"/>
      <c r="AE910" s="303"/>
      <c r="AF910" s="68"/>
      <c r="AG910" s="66"/>
      <c r="AH910" s="120"/>
      <c r="AI910" s="66"/>
      <c r="AJ910" s="66"/>
      <c r="AK910" s="66"/>
      <c r="AL910" s="66"/>
      <c r="AM910" s="66"/>
      <c r="AN910" s="2"/>
      <c r="AO910" s="2"/>
      <c r="AP910" s="2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  <c r="GR910" s="1"/>
      <c r="GS910" s="1"/>
      <c r="GT910" s="1"/>
      <c r="GU910" s="1"/>
      <c r="GV910" s="1"/>
      <c r="GW910" s="1"/>
      <c r="GX910" s="1"/>
      <c r="GY910" s="1"/>
      <c r="GZ910" s="1"/>
      <c r="HA910" s="1"/>
      <c r="HB910" s="1"/>
      <c r="HC910" s="1"/>
      <c r="HD910" s="1"/>
      <c r="HE910" s="1"/>
      <c r="HF910" s="1"/>
      <c r="HG910" s="1"/>
      <c r="HH910" s="1"/>
      <c r="HI910" s="1"/>
      <c r="HJ910" s="1"/>
    </row>
    <row r="911" spans="1:218" s="4" customFormat="1">
      <c r="A911" s="6"/>
      <c r="B911" s="6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173"/>
      <c r="U911" s="2"/>
      <c r="V911" s="68"/>
      <c r="W911" s="120"/>
      <c r="X911" s="104"/>
      <c r="Y911" s="104"/>
      <c r="Z911" s="68"/>
      <c r="AA911" s="68"/>
      <c r="AB911" s="68"/>
      <c r="AC911" s="68"/>
      <c r="AD911" s="66"/>
      <c r="AE911" s="303"/>
      <c r="AF911" s="68"/>
      <c r="AG911" s="66"/>
      <c r="AH911" s="120"/>
      <c r="AI911" s="66"/>
      <c r="AJ911" s="66"/>
      <c r="AK911" s="66"/>
      <c r="AL911" s="66"/>
      <c r="AM911" s="66"/>
      <c r="AN911" s="2"/>
      <c r="AO911" s="2"/>
      <c r="AP911" s="2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  <c r="GR911" s="1"/>
      <c r="GS911" s="1"/>
      <c r="GT911" s="1"/>
      <c r="GU911" s="1"/>
      <c r="GV911" s="1"/>
      <c r="GW911" s="1"/>
      <c r="GX911" s="1"/>
      <c r="GY911" s="1"/>
      <c r="GZ911" s="1"/>
      <c r="HA911" s="1"/>
      <c r="HB911" s="1"/>
      <c r="HC911" s="1"/>
      <c r="HD911" s="1"/>
      <c r="HE911" s="1"/>
      <c r="HF911" s="1"/>
      <c r="HG911" s="1"/>
      <c r="HH911" s="1"/>
      <c r="HI911" s="1"/>
      <c r="HJ911" s="1"/>
    </row>
    <row r="912" spans="1:218" s="4" customFormat="1">
      <c r="A912" s="6"/>
      <c r="B912" s="6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173"/>
      <c r="U912" s="2"/>
      <c r="V912" s="68"/>
      <c r="W912" s="120"/>
      <c r="X912" s="104"/>
      <c r="Y912" s="104"/>
      <c r="Z912" s="68"/>
      <c r="AA912" s="68"/>
      <c r="AB912" s="68"/>
      <c r="AC912" s="68"/>
      <c r="AD912" s="66"/>
      <c r="AE912" s="303"/>
      <c r="AF912" s="68"/>
      <c r="AG912" s="66"/>
      <c r="AH912" s="120"/>
      <c r="AI912" s="66"/>
      <c r="AJ912" s="66"/>
      <c r="AK912" s="66"/>
      <c r="AL912" s="66"/>
      <c r="AM912" s="66"/>
      <c r="AN912" s="2"/>
      <c r="AO912" s="2"/>
      <c r="AP912" s="2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  <c r="GR912" s="1"/>
      <c r="GS912" s="1"/>
      <c r="GT912" s="1"/>
      <c r="GU912" s="1"/>
      <c r="GV912" s="1"/>
      <c r="GW912" s="1"/>
      <c r="GX912" s="1"/>
      <c r="GY912" s="1"/>
      <c r="GZ912" s="1"/>
      <c r="HA912" s="1"/>
      <c r="HB912" s="1"/>
      <c r="HC912" s="1"/>
      <c r="HD912" s="1"/>
      <c r="HE912" s="1"/>
      <c r="HF912" s="1"/>
      <c r="HG912" s="1"/>
      <c r="HH912" s="1"/>
      <c r="HI912" s="1"/>
      <c r="HJ912" s="1"/>
    </row>
    <row r="913" spans="1:218" s="4" customFormat="1">
      <c r="A913" s="6"/>
      <c r="B913" s="6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173"/>
      <c r="U913" s="2"/>
      <c r="V913" s="68"/>
      <c r="W913" s="120"/>
      <c r="X913" s="104"/>
      <c r="Y913" s="104"/>
      <c r="Z913" s="68"/>
      <c r="AA913" s="68"/>
      <c r="AB913" s="68"/>
      <c r="AC913" s="68"/>
      <c r="AD913" s="66"/>
      <c r="AE913" s="303"/>
      <c r="AF913" s="68"/>
      <c r="AG913" s="66"/>
      <c r="AH913" s="120"/>
      <c r="AI913" s="66"/>
      <c r="AJ913" s="66"/>
      <c r="AK913" s="66"/>
      <c r="AL913" s="66"/>
      <c r="AM913" s="66"/>
      <c r="AN913" s="2"/>
      <c r="AO913" s="2"/>
      <c r="AP913" s="2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  <c r="GR913" s="1"/>
      <c r="GS913" s="1"/>
      <c r="GT913" s="1"/>
      <c r="GU913" s="1"/>
      <c r="GV913" s="1"/>
      <c r="GW913" s="1"/>
      <c r="GX913" s="1"/>
      <c r="GY913" s="1"/>
      <c r="GZ913" s="1"/>
      <c r="HA913" s="1"/>
      <c r="HB913" s="1"/>
      <c r="HC913" s="1"/>
      <c r="HD913" s="1"/>
      <c r="HE913" s="1"/>
      <c r="HF913" s="1"/>
      <c r="HG913" s="1"/>
      <c r="HH913" s="1"/>
      <c r="HI913" s="1"/>
      <c r="HJ913" s="1"/>
    </row>
    <row r="914" spans="1:218" s="4" customFormat="1">
      <c r="A914" s="6"/>
      <c r="B914" s="6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173"/>
      <c r="U914" s="2"/>
      <c r="V914" s="68"/>
      <c r="W914" s="120"/>
      <c r="X914" s="104"/>
      <c r="Y914" s="104"/>
      <c r="Z914" s="68"/>
      <c r="AA914" s="68"/>
      <c r="AB914" s="68"/>
      <c r="AC914" s="68"/>
      <c r="AD914" s="66"/>
      <c r="AE914" s="303"/>
      <c r="AF914" s="68"/>
      <c r="AG914" s="66"/>
      <c r="AH914" s="120"/>
      <c r="AI914" s="66"/>
      <c r="AJ914" s="66"/>
      <c r="AK914" s="66"/>
      <c r="AL914" s="66"/>
      <c r="AM914" s="66"/>
      <c r="AN914" s="2"/>
      <c r="AO914" s="2"/>
      <c r="AP914" s="2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  <c r="GR914" s="1"/>
      <c r="GS914" s="1"/>
      <c r="GT914" s="1"/>
      <c r="GU914" s="1"/>
      <c r="GV914" s="1"/>
      <c r="GW914" s="1"/>
      <c r="GX914" s="1"/>
      <c r="GY914" s="1"/>
      <c r="GZ914" s="1"/>
      <c r="HA914" s="1"/>
      <c r="HB914" s="1"/>
      <c r="HC914" s="1"/>
      <c r="HD914" s="1"/>
      <c r="HE914" s="1"/>
      <c r="HF914" s="1"/>
      <c r="HG914" s="1"/>
      <c r="HH914" s="1"/>
      <c r="HI914" s="1"/>
      <c r="HJ914" s="1"/>
    </row>
    <row r="915" spans="1:218" s="4" customFormat="1">
      <c r="A915" s="6"/>
      <c r="B915" s="6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173"/>
      <c r="U915" s="2"/>
      <c r="V915" s="68"/>
      <c r="W915" s="120"/>
      <c r="X915" s="104"/>
      <c r="Y915" s="104"/>
      <c r="Z915" s="68"/>
      <c r="AA915" s="68"/>
      <c r="AB915" s="68"/>
      <c r="AC915" s="68"/>
      <c r="AD915" s="66"/>
      <c r="AE915" s="303"/>
      <c r="AF915" s="68"/>
      <c r="AG915" s="66"/>
      <c r="AH915" s="120"/>
      <c r="AI915" s="66"/>
      <c r="AJ915" s="66"/>
      <c r="AK915" s="66"/>
      <c r="AL915" s="66"/>
      <c r="AM915" s="66"/>
      <c r="AN915" s="2"/>
      <c r="AO915" s="2"/>
      <c r="AP915" s="2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  <c r="GR915" s="1"/>
      <c r="GS915" s="1"/>
      <c r="GT915" s="1"/>
      <c r="GU915" s="1"/>
      <c r="GV915" s="1"/>
      <c r="GW915" s="1"/>
      <c r="GX915" s="1"/>
      <c r="GY915" s="1"/>
      <c r="GZ915" s="1"/>
      <c r="HA915" s="1"/>
      <c r="HB915" s="1"/>
      <c r="HC915" s="1"/>
      <c r="HD915" s="1"/>
      <c r="HE915" s="1"/>
      <c r="HF915" s="1"/>
      <c r="HG915" s="1"/>
      <c r="HH915" s="1"/>
      <c r="HI915" s="1"/>
      <c r="HJ915" s="1"/>
    </row>
    <row r="916" spans="1:218" s="4" customFormat="1">
      <c r="A916" s="6"/>
      <c r="B916" s="6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173"/>
      <c r="U916" s="2"/>
      <c r="V916" s="68"/>
      <c r="W916" s="120"/>
      <c r="X916" s="104"/>
      <c r="Y916" s="104"/>
      <c r="Z916" s="68"/>
      <c r="AA916" s="68"/>
      <c r="AB916" s="68"/>
      <c r="AC916" s="68"/>
      <c r="AD916" s="66"/>
      <c r="AE916" s="303"/>
      <c r="AF916" s="68"/>
      <c r="AG916" s="66"/>
      <c r="AH916" s="120"/>
      <c r="AI916" s="66"/>
      <c r="AJ916" s="66"/>
      <c r="AK916" s="66"/>
      <c r="AL916" s="66"/>
      <c r="AM916" s="66"/>
      <c r="AN916" s="2"/>
      <c r="AO916" s="2"/>
      <c r="AP916" s="2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  <c r="GR916" s="1"/>
      <c r="GS916" s="1"/>
      <c r="GT916" s="1"/>
      <c r="GU916" s="1"/>
      <c r="GV916" s="1"/>
      <c r="GW916" s="1"/>
      <c r="GX916" s="1"/>
      <c r="GY916" s="1"/>
      <c r="GZ916" s="1"/>
      <c r="HA916" s="1"/>
      <c r="HB916" s="1"/>
      <c r="HC916" s="1"/>
      <c r="HD916" s="1"/>
      <c r="HE916" s="1"/>
      <c r="HF916" s="1"/>
      <c r="HG916" s="1"/>
      <c r="HH916" s="1"/>
      <c r="HI916" s="1"/>
      <c r="HJ916" s="1"/>
    </row>
    <row r="917" spans="1:218" s="4" customFormat="1">
      <c r="A917" s="6"/>
      <c r="B917" s="6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173"/>
      <c r="U917" s="2"/>
      <c r="V917" s="68"/>
      <c r="W917" s="120"/>
      <c r="X917" s="104"/>
      <c r="Y917" s="104"/>
      <c r="Z917" s="68"/>
      <c r="AA917" s="68"/>
      <c r="AB917" s="68"/>
      <c r="AC917" s="68"/>
      <c r="AD917" s="66"/>
      <c r="AE917" s="303"/>
      <c r="AF917" s="68"/>
      <c r="AG917" s="66"/>
      <c r="AH917" s="120"/>
      <c r="AI917" s="66"/>
      <c r="AJ917" s="66"/>
      <c r="AK917" s="66"/>
      <c r="AL917" s="66"/>
      <c r="AM917" s="66"/>
      <c r="AN917" s="2"/>
      <c r="AO917" s="2"/>
      <c r="AP917" s="2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  <c r="GR917" s="1"/>
      <c r="GS917" s="1"/>
      <c r="GT917" s="1"/>
      <c r="GU917" s="1"/>
      <c r="GV917" s="1"/>
      <c r="GW917" s="1"/>
      <c r="GX917" s="1"/>
      <c r="GY917" s="1"/>
      <c r="GZ917" s="1"/>
      <c r="HA917" s="1"/>
      <c r="HB917" s="1"/>
      <c r="HC917" s="1"/>
      <c r="HD917" s="1"/>
      <c r="HE917" s="1"/>
      <c r="HF917" s="1"/>
      <c r="HG917" s="1"/>
      <c r="HH917" s="1"/>
      <c r="HI917" s="1"/>
      <c r="HJ917" s="1"/>
    </row>
    <row r="918" spans="1:218" s="4" customFormat="1">
      <c r="A918" s="6"/>
      <c r="B918" s="6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173"/>
      <c r="U918" s="2"/>
      <c r="V918" s="68"/>
      <c r="W918" s="120"/>
      <c r="X918" s="104"/>
      <c r="Y918" s="104"/>
      <c r="Z918" s="68"/>
      <c r="AA918" s="68"/>
      <c r="AB918" s="68"/>
      <c r="AC918" s="68"/>
      <c r="AD918" s="66"/>
      <c r="AE918" s="303"/>
      <c r="AF918" s="68"/>
      <c r="AG918" s="66"/>
      <c r="AH918" s="120"/>
      <c r="AI918" s="66"/>
      <c r="AJ918" s="66"/>
      <c r="AK918" s="66"/>
      <c r="AL918" s="66"/>
      <c r="AM918" s="66"/>
      <c r="AN918" s="2"/>
      <c r="AO918" s="2"/>
      <c r="AP918" s="2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  <c r="GR918" s="1"/>
      <c r="GS918" s="1"/>
      <c r="GT918" s="1"/>
      <c r="GU918" s="1"/>
      <c r="GV918" s="1"/>
      <c r="GW918" s="1"/>
      <c r="GX918" s="1"/>
      <c r="GY918" s="1"/>
      <c r="GZ918" s="1"/>
      <c r="HA918" s="1"/>
      <c r="HB918" s="1"/>
      <c r="HC918" s="1"/>
      <c r="HD918" s="1"/>
      <c r="HE918" s="1"/>
      <c r="HF918" s="1"/>
      <c r="HG918" s="1"/>
      <c r="HH918" s="1"/>
      <c r="HI918" s="1"/>
      <c r="HJ918" s="1"/>
    </row>
    <row r="919" spans="1:218" s="4" customFormat="1">
      <c r="A919" s="6"/>
      <c r="B919" s="6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173"/>
      <c r="U919" s="2"/>
      <c r="V919" s="68"/>
      <c r="W919" s="120"/>
      <c r="X919" s="104"/>
      <c r="Y919" s="104"/>
      <c r="Z919" s="68"/>
      <c r="AA919" s="68"/>
      <c r="AB919" s="68"/>
      <c r="AC919" s="68"/>
      <c r="AD919" s="66"/>
      <c r="AE919" s="303"/>
      <c r="AF919" s="68"/>
      <c r="AG919" s="66"/>
      <c r="AH919" s="120"/>
      <c r="AI919" s="66"/>
      <c r="AJ919" s="66"/>
      <c r="AK919" s="66"/>
      <c r="AL919" s="66"/>
      <c r="AM919" s="66"/>
      <c r="AN919" s="2"/>
      <c r="AO919" s="2"/>
      <c r="AP919" s="2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  <c r="GR919" s="1"/>
      <c r="GS919" s="1"/>
      <c r="GT919" s="1"/>
      <c r="GU919" s="1"/>
      <c r="GV919" s="1"/>
      <c r="GW919" s="1"/>
      <c r="GX919" s="1"/>
      <c r="GY919" s="1"/>
      <c r="GZ919" s="1"/>
      <c r="HA919" s="1"/>
      <c r="HB919" s="1"/>
      <c r="HC919" s="1"/>
      <c r="HD919" s="1"/>
      <c r="HE919" s="1"/>
      <c r="HF919" s="1"/>
      <c r="HG919" s="1"/>
      <c r="HH919" s="1"/>
      <c r="HI919" s="1"/>
      <c r="HJ919" s="1"/>
    </row>
    <row r="920" spans="1:218" s="4" customFormat="1">
      <c r="A920" s="6"/>
      <c r="B920" s="6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173"/>
      <c r="U920" s="2"/>
      <c r="V920" s="68"/>
      <c r="W920" s="120"/>
      <c r="X920" s="104"/>
      <c r="Y920" s="104"/>
      <c r="Z920" s="68"/>
      <c r="AA920" s="68"/>
      <c r="AB920" s="68"/>
      <c r="AC920" s="68"/>
      <c r="AD920" s="66"/>
      <c r="AE920" s="303"/>
      <c r="AF920" s="68"/>
      <c r="AG920" s="66"/>
      <c r="AH920" s="120"/>
      <c r="AI920" s="66"/>
      <c r="AJ920" s="66"/>
      <c r="AK920" s="66"/>
      <c r="AL920" s="66"/>
      <c r="AM920" s="66"/>
      <c r="AN920" s="2"/>
      <c r="AO920" s="2"/>
      <c r="AP920" s="2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  <c r="GR920" s="1"/>
      <c r="GS920" s="1"/>
      <c r="GT920" s="1"/>
      <c r="GU920" s="1"/>
      <c r="GV920" s="1"/>
      <c r="GW920" s="1"/>
      <c r="GX920" s="1"/>
      <c r="GY920" s="1"/>
      <c r="GZ920" s="1"/>
      <c r="HA920" s="1"/>
      <c r="HB920" s="1"/>
      <c r="HC920" s="1"/>
      <c r="HD920" s="1"/>
      <c r="HE920" s="1"/>
      <c r="HF920" s="1"/>
      <c r="HG920" s="1"/>
      <c r="HH920" s="1"/>
      <c r="HI920" s="1"/>
      <c r="HJ920" s="1"/>
    </row>
    <row r="921" spans="1:218" s="4" customFormat="1">
      <c r="A921" s="6"/>
      <c r="B921" s="6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173"/>
      <c r="U921" s="2"/>
      <c r="V921" s="68"/>
      <c r="W921" s="120"/>
      <c r="X921" s="104"/>
      <c r="Y921" s="104"/>
      <c r="Z921" s="68"/>
      <c r="AA921" s="68"/>
      <c r="AB921" s="68"/>
      <c r="AC921" s="68"/>
      <c r="AD921" s="66"/>
      <c r="AE921" s="303"/>
      <c r="AF921" s="68"/>
      <c r="AG921" s="66"/>
      <c r="AH921" s="120"/>
      <c r="AI921" s="66"/>
      <c r="AJ921" s="66"/>
      <c r="AK921" s="66"/>
      <c r="AL921" s="66"/>
      <c r="AM921" s="66"/>
      <c r="AN921" s="2"/>
      <c r="AO921" s="2"/>
      <c r="AP921" s="2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  <c r="GR921" s="1"/>
      <c r="GS921" s="1"/>
      <c r="GT921" s="1"/>
      <c r="GU921" s="1"/>
      <c r="GV921" s="1"/>
      <c r="GW921" s="1"/>
      <c r="GX921" s="1"/>
      <c r="GY921" s="1"/>
      <c r="GZ921" s="1"/>
      <c r="HA921" s="1"/>
      <c r="HB921" s="1"/>
      <c r="HC921" s="1"/>
      <c r="HD921" s="1"/>
      <c r="HE921" s="1"/>
      <c r="HF921" s="1"/>
      <c r="HG921" s="1"/>
      <c r="HH921" s="1"/>
      <c r="HI921" s="1"/>
      <c r="HJ921" s="1"/>
    </row>
    <row r="922" spans="1:218" s="4" customFormat="1">
      <c r="A922" s="6"/>
      <c r="B922" s="6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173"/>
      <c r="U922" s="2"/>
      <c r="V922" s="68"/>
      <c r="W922" s="120"/>
      <c r="X922" s="104"/>
      <c r="Y922" s="104"/>
      <c r="Z922" s="68"/>
      <c r="AA922" s="68"/>
      <c r="AB922" s="68"/>
      <c r="AC922" s="68"/>
      <c r="AD922" s="66"/>
      <c r="AE922" s="303"/>
      <c r="AF922" s="68"/>
      <c r="AG922" s="66"/>
      <c r="AH922" s="120"/>
      <c r="AI922" s="66"/>
      <c r="AJ922" s="66"/>
      <c r="AK922" s="66"/>
      <c r="AL922" s="66"/>
      <c r="AM922" s="66"/>
      <c r="AN922" s="2"/>
      <c r="AO922" s="2"/>
      <c r="AP922" s="2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  <c r="GR922" s="1"/>
      <c r="GS922" s="1"/>
      <c r="GT922" s="1"/>
      <c r="GU922" s="1"/>
      <c r="GV922" s="1"/>
      <c r="GW922" s="1"/>
      <c r="GX922" s="1"/>
      <c r="GY922" s="1"/>
      <c r="GZ922" s="1"/>
      <c r="HA922" s="1"/>
      <c r="HB922" s="1"/>
      <c r="HC922" s="1"/>
      <c r="HD922" s="1"/>
      <c r="HE922" s="1"/>
      <c r="HF922" s="1"/>
      <c r="HG922" s="1"/>
      <c r="HH922" s="1"/>
      <c r="HI922" s="1"/>
      <c r="HJ922" s="1"/>
    </row>
    <row r="923" spans="1:218" s="4" customFormat="1">
      <c r="A923" s="6"/>
      <c r="B923" s="6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173"/>
      <c r="U923" s="2"/>
      <c r="V923" s="68"/>
      <c r="W923" s="120"/>
      <c r="X923" s="104"/>
      <c r="Y923" s="104"/>
      <c r="Z923" s="68"/>
      <c r="AA923" s="68"/>
      <c r="AB923" s="68"/>
      <c r="AC923" s="68"/>
      <c r="AD923" s="66"/>
      <c r="AE923" s="303"/>
      <c r="AF923" s="68"/>
      <c r="AG923" s="66"/>
      <c r="AH923" s="120"/>
      <c r="AI923" s="66"/>
      <c r="AJ923" s="66"/>
      <c r="AK923" s="66"/>
      <c r="AL923" s="66"/>
      <c r="AM923" s="66"/>
      <c r="AN923" s="2"/>
      <c r="AO923" s="2"/>
      <c r="AP923" s="2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  <c r="GR923" s="1"/>
      <c r="GS923" s="1"/>
      <c r="GT923" s="1"/>
      <c r="GU923" s="1"/>
      <c r="GV923" s="1"/>
      <c r="GW923" s="1"/>
      <c r="GX923" s="1"/>
      <c r="GY923" s="1"/>
      <c r="GZ923" s="1"/>
      <c r="HA923" s="1"/>
      <c r="HB923" s="1"/>
      <c r="HC923" s="1"/>
      <c r="HD923" s="1"/>
      <c r="HE923" s="1"/>
      <c r="HF923" s="1"/>
      <c r="HG923" s="1"/>
      <c r="HH923" s="1"/>
      <c r="HI923" s="1"/>
      <c r="HJ923" s="1"/>
    </row>
    <row r="924" spans="1:218" s="4" customFormat="1">
      <c r="A924" s="6"/>
      <c r="B924" s="6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173"/>
      <c r="U924" s="2"/>
      <c r="V924" s="68"/>
      <c r="W924" s="120"/>
      <c r="X924" s="104"/>
      <c r="Y924" s="104"/>
      <c r="Z924" s="68"/>
      <c r="AA924" s="68"/>
      <c r="AB924" s="68"/>
      <c r="AC924" s="68"/>
      <c r="AD924" s="66"/>
      <c r="AE924" s="303"/>
      <c r="AF924" s="68"/>
      <c r="AG924" s="66"/>
      <c r="AH924" s="120"/>
      <c r="AI924" s="66"/>
      <c r="AJ924" s="66"/>
      <c r="AK924" s="66"/>
      <c r="AL924" s="66"/>
      <c r="AM924" s="66"/>
      <c r="AN924" s="2"/>
      <c r="AO924" s="2"/>
      <c r="AP924" s="2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  <c r="GR924" s="1"/>
      <c r="GS924" s="1"/>
      <c r="GT924" s="1"/>
      <c r="GU924" s="1"/>
      <c r="GV924" s="1"/>
      <c r="GW924" s="1"/>
      <c r="GX924" s="1"/>
      <c r="GY924" s="1"/>
      <c r="GZ924" s="1"/>
      <c r="HA924" s="1"/>
      <c r="HB924" s="1"/>
      <c r="HC924" s="1"/>
      <c r="HD924" s="1"/>
      <c r="HE924" s="1"/>
      <c r="HF924" s="1"/>
      <c r="HG924" s="1"/>
      <c r="HH924" s="1"/>
      <c r="HI924" s="1"/>
      <c r="HJ924" s="1"/>
    </row>
    <row r="925" spans="1:218" s="4" customFormat="1">
      <c r="A925" s="6"/>
      <c r="B925" s="6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173"/>
      <c r="U925" s="2"/>
      <c r="V925" s="68"/>
      <c r="W925" s="120"/>
      <c r="X925" s="104"/>
      <c r="Y925" s="104"/>
      <c r="Z925" s="68"/>
      <c r="AA925" s="68"/>
      <c r="AB925" s="68"/>
      <c r="AC925" s="68"/>
      <c r="AD925" s="66"/>
      <c r="AE925" s="303"/>
      <c r="AF925" s="68"/>
      <c r="AG925" s="66"/>
      <c r="AH925" s="120"/>
      <c r="AI925" s="66"/>
      <c r="AJ925" s="66"/>
      <c r="AK925" s="66"/>
      <c r="AL925" s="66"/>
      <c r="AM925" s="66"/>
      <c r="AN925" s="2"/>
      <c r="AO925" s="2"/>
      <c r="AP925" s="2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  <c r="GR925" s="1"/>
      <c r="GS925" s="1"/>
      <c r="GT925" s="1"/>
      <c r="GU925" s="1"/>
      <c r="GV925" s="1"/>
      <c r="GW925" s="1"/>
      <c r="GX925" s="1"/>
      <c r="GY925" s="1"/>
      <c r="GZ925" s="1"/>
      <c r="HA925" s="1"/>
      <c r="HB925" s="1"/>
      <c r="HC925" s="1"/>
      <c r="HD925" s="1"/>
      <c r="HE925" s="1"/>
      <c r="HF925" s="1"/>
      <c r="HG925" s="1"/>
      <c r="HH925" s="1"/>
      <c r="HI925" s="1"/>
      <c r="HJ925" s="1"/>
    </row>
    <row r="926" spans="1:218" s="4" customFormat="1">
      <c r="A926" s="6"/>
      <c r="B926" s="6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173"/>
      <c r="U926" s="2"/>
      <c r="V926" s="68"/>
      <c r="W926" s="120"/>
      <c r="X926" s="104"/>
      <c r="Y926" s="104"/>
      <c r="Z926" s="68"/>
      <c r="AA926" s="68"/>
      <c r="AB926" s="68"/>
      <c r="AC926" s="68"/>
      <c r="AD926" s="66"/>
      <c r="AE926" s="303"/>
      <c r="AF926" s="68"/>
      <c r="AG926" s="66"/>
      <c r="AH926" s="120"/>
      <c r="AI926" s="66"/>
      <c r="AJ926" s="66"/>
      <c r="AK926" s="66"/>
      <c r="AL926" s="66"/>
      <c r="AM926" s="66"/>
      <c r="AN926" s="2"/>
      <c r="AO926" s="2"/>
      <c r="AP926" s="2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  <c r="GR926" s="1"/>
      <c r="GS926" s="1"/>
      <c r="GT926" s="1"/>
      <c r="GU926" s="1"/>
      <c r="GV926" s="1"/>
      <c r="GW926" s="1"/>
      <c r="GX926" s="1"/>
      <c r="GY926" s="1"/>
      <c r="GZ926" s="1"/>
      <c r="HA926" s="1"/>
      <c r="HB926" s="1"/>
      <c r="HC926" s="1"/>
      <c r="HD926" s="1"/>
      <c r="HE926" s="1"/>
      <c r="HF926" s="1"/>
      <c r="HG926" s="1"/>
      <c r="HH926" s="1"/>
      <c r="HI926" s="1"/>
      <c r="HJ926" s="1"/>
    </row>
    <row r="927" spans="1:218" s="4" customFormat="1">
      <c r="A927" s="6"/>
      <c r="B927" s="6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173"/>
      <c r="U927" s="2"/>
      <c r="V927" s="68"/>
      <c r="W927" s="120"/>
      <c r="X927" s="104"/>
      <c r="Y927" s="104"/>
      <c r="Z927" s="68"/>
      <c r="AA927" s="68"/>
      <c r="AB927" s="68"/>
      <c r="AC927" s="68"/>
      <c r="AD927" s="66"/>
      <c r="AE927" s="303"/>
      <c r="AF927" s="68"/>
      <c r="AG927" s="66"/>
      <c r="AH927" s="120"/>
      <c r="AI927" s="66"/>
      <c r="AJ927" s="66"/>
      <c r="AK927" s="66"/>
      <c r="AL927" s="66"/>
      <c r="AM927" s="66"/>
      <c r="AN927" s="2"/>
      <c r="AO927" s="2"/>
      <c r="AP927" s="2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  <c r="GR927" s="1"/>
      <c r="GS927" s="1"/>
      <c r="GT927" s="1"/>
      <c r="GU927" s="1"/>
      <c r="GV927" s="1"/>
      <c r="GW927" s="1"/>
      <c r="GX927" s="1"/>
      <c r="GY927" s="1"/>
      <c r="GZ927" s="1"/>
      <c r="HA927" s="1"/>
      <c r="HB927" s="1"/>
      <c r="HC927" s="1"/>
      <c r="HD927" s="1"/>
      <c r="HE927" s="1"/>
      <c r="HF927" s="1"/>
      <c r="HG927" s="1"/>
      <c r="HH927" s="1"/>
      <c r="HI927" s="1"/>
      <c r="HJ927" s="1"/>
    </row>
    <row r="928" spans="1:218" s="4" customFormat="1">
      <c r="A928" s="6"/>
      <c r="B928" s="6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173"/>
      <c r="U928" s="2"/>
      <c r="V928" s="68"/>
      <c r="W928" s="120"/>
      <c r="X928" s="104"/>
      <c r="Y928" s="104"/>
      <c r="Z928" s="68"/>
      <c r="AA928" s="68"/>
      <c r="AB928" s="68"/>
      <c r="AC928" s="68"/>
      <c r="AD928" s="66"/>
      <c r="AE928" s="303"/>
      <c r="AF928" s="68"/>
      <c r="AG928" s="66"/>
      <c r="AH928" s="120"/>
      <c r="AI928" s="66"/>
      <c r="AJ928" s="66"/>
      <c r="AK928" s="66"/>
      <c r="AL928" s="66"/>
      <c r="AM928" s="66"/>
      <c r="AN928" s="2"/>
      <c r="AO928" s="2"/>
      <c r="AP928" s="2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  <c r="GR928" s="1"/>
      <c r="GS928" s="1"/>
      <c r="GT928" s="1"/>
      <c r="GU928" s="1"/>
      <c r="GV928" s="1"/>
      <c r="GW928" s="1"/>
      <c r="GX928" s="1"/>
      <c r="GY928" s="1"/>
      <c r="GZ928" s="1"/>
      <c r="HA928" s="1"/>
      <c r="HB928" s="1"/>
      <c r="HC928" s="1"/>
      <c r="HD928" s="1"/>
      <c r="HE928" s="1"/>
      <c r="HF928" s="1"/>
      <c r="HG928" s="1"/>
      <c r="HH928" s="1"/>
      <c r="HI928" s="1"/>
      <c r="HJ928" s="1"/>
    </row>
    <row r="929" spans="1:218" s="4" customFormat="1">
      <c r="A929" s="6"/>
      <c r="B929" s="6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173"/>
      <c r="U929" s="2"/>
      <c r="V929" s="68"/>
      <c r="W929" s="120"/>
      <c r="X929" s="104"/>
      <c r="Y929" s="104"/>
      <c r="Z929" s="68"/>
      <c r="AA929" s="68"/>
      <c r="AB929" s="68"/>
      <c r="AC929" s="68"/>
      <c r="AD929" s="66"/>
      <c r="AE929" s="303"/>
      <c r="AF929" s="68"/>
      <c r="AG929" s="66"/>
      <c r="AH929" s="120"/>
      <c r="AI929" s="66"/>
      <c r="AJ929" s="66"/>
      <c r="AK929" s="66"/>
      <c r="AL929" s="66"/>
      <c r="AM929" s="66"/>
      <c r="AN929" s="2"/>
      <c r="AO929" s="2"/>
      <c r="AP929" s="2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  <c r="GR929" s="1"/>
      <c r="GS929" s="1"/>
      <c r="GT929" s="1"/>
      <c r="GU929" s="1"/>
      <c r="GV929" s="1"/>
      <c r="GW929" s="1"/>
      <c r="GX929" s="1"/>
      <c r="GY929" s="1"/>
      <c r="GZ929" s="1"/>
      <c r="HA929" s="1"/>
      <c r="HB929" s="1"/>
      <c r="HC929" s="1"/>
      <c r="HD929" s="1"/>
      <c r="HE929" s="1"/>
      <c r="HF929" s="1"/>
      <c r="HG929" s="1"/>
      <c r="HH929" s="1"/>
      <c r="HI929" s="1"/>
      <c r="HJ929" s="1"/>
    </row>
    <row r="930" spans="1:218" s="4" customFormat="1">
      <c r="A930" s="6"/>
      <c r="B930" s="6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173"/>
      <c r="U930" s="2"/>
      <c r="V930" s="68"/>
      <c r="W930" s="120"/>
      <c r="X930" s="104"/>
      <c r="Y930" s="104"/>
      <c r="Z930" s="68"/>
      <c r="AA930" s="68"/>
      <c r="AB930" s="68"/>
      <c r="AC930" s="68"/>
      <c r="AD930" s="66"/>
      <c r="AE930" s="303"/>
      <c r="AF930" s="68"/>
      <c r="AG930" s="66"/>
      <c r="AH930" s="120"/>
      <c r="AI930" s="66"/>
      <c r="AJ930" s="66"/>
      <c r="AK930" s="66"/>
      <c r="AL930" s="66"/>
      <c r="AM930" s="66"/>
      <c r="AN930" s="2"/>
      <c r="AO930" s="2"/>
      <c r="AP930" s="2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  <c r="GR930" s="1"/>
      <c r="GS930" s="1"/>
      <c r="GT930" s="1"/>
      <c r="GU930" s="1"/>
      <c r="GV930" s="1"/>
      <c r="GW930" s="1"/>
      <c r="GX930" s="1"/>
      <c r="GY930" s="1"/>
      <c r="GZ930" s="1"/>
      <c r="HA930" s="1"/>
      <c r="HB930" s="1"/>
      <c r="HC930" s="1"/>
      <c r="HD930" s="1"/>
      <c r="HE930" s="1"/>
      <c r="HF930" s="1"/>
      <c r="HG930" s="1"/>
      <c r="HH930" s="1"/>
      <c r="HI930" s="1"/>
      <c r="HJ930" s="1"/>
    </row>
    <row r="931" spans="1:218" s="4" customFormat="1">
      <c r="A931" s="6"/>
      <c r="B931" s="6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173"/>
      <c r="U931" s="2"/>
      <c r="V931" s="68"/>
      <c r="W931" s="120"/>
      <c r="X931" s="104"/>
      <c r="Y931" s="104"/>
      <c r="Z931" s="68"/>
      <c r="AA931" s="68"/>
      <c r="AB931" s="68"/>
      <c r="AC931" s="68"/>
      <c r="AD931" s="66"/>
      <c r="AE931" s="303"/>
      <c r="AF931" s="68"/>
      <c r="AG931" s="66"/>
      <c r="AH931" s="120"/>
      <c r="AI931" s="66"/>
      <c r="AJ931" s="66"/>
      <c r="AK931" s="66"/>
      <c r="AL931" s="66"/>
      <c r="AM931" s="66"/>
      <c r="AN931" s="2"/>
      <c r="AO931" s="2"/>
      <c r="AP931" s="2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  <c r="GR931" s="1"/>
      <c r="GS931" s="1"/>
      <c r="GT931" s="1"/>
      <c r="GU931" s="1"/>
      <c r="GV931" s="1"/>
      <c r="GW931" s="1"/>
      <c r="GX931" s="1"/>
      <c r="GY931" s="1"/>
      <c r="GZ931" s="1"/>
      <c r="HA931" s="1"/>
      <c r="HB931" s="1"/>
      <c r="HC931" s="1"/>
      <c r="HD931" s="1"/>
      <c r="HE931" s="1"/>
      <c r="HF931" s="1"/>
      <c r="HG931" s="1"/>
      <c r="HH931" s="1"/>
      <c r="HI931" s="1"/>
      <c r="HJ931" s="1"/>
    </row>
    <row r="932" spans="1:218" s="4" customFormat="1">
      <c r="A932" s="6"/>
      <c r="B932" s="6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173"/>
      <c r="U932" s="2"/>
      <c r="V932" s="68"/>
      <c r="W932" s="120"/>
      <c r="X932" s="104"/>
      <c r="Y932" s="104"/>
      <c r="Z932" s="68"/>
      <c r="AA932" s="68"/>
      <c r="AB932" s="68"/>
      <c r="AC932" s="68"/>
      <c r="AD932" s="66"/>
      <c r="AE932" s="303"/>
      <c r="AF932" s="68"/>
      <c r="AG932" s="66"/>
      <c r="AH932" s="120"/>
      <c r="AI932" s="66"/>
      <c r="AJ932" s="66"/>
      <c r="AK932" s="66"/>
      <c r="AL932" s="66"/>
      <c r="AM932" s="66"/>
      <c r="AN932" s="2"/>
      <c r="AO932" s="2"/>
      <c r="AP932" s="2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  <c r="GR932" s="1"/>
      <c r="GS932" s="1"/>
      <c r="GT932" s="1"/>
      <c r="GU932" s="1"/>
      <c r="GV932" s="1"/>
      <c r="GW932" s="1"/>
      <c r="GX932" s="1"/>
      <c r="GY932" s="1"/>
      <c r="GZ932" s="1"/>
      <c r="HA932" s="1"/>
      <c r="HB932" s="1"/>
      <c r="HC932" s="1"/>
      <c r="HD932" s="1"/>
      <c r="HE932" s="1"/>
      <c r="HF932" s="1"/>
      <c r="HG932" s="1"/>
      <c r="HH932" s="1"/>
      <c r="HI932" s="1"/>
      <c r="HJ932" s="1"/>
    </row>
    <row r="933" spans="1:218" s="4" customFormat="1">
      <c r="A933" s="6"/>
      <c r="B933" s="6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173"/>
      <c r="U933" s="2"/>
      <c r="V933" s="68"/>
      <c r="W933" s="120"/>
      <c r="X933" s="104"/>
      <c r="Y933" s="104"/>
      <c r="Z933" s="68"/>
      <c r="AA933" s="68"/>
      <c r="AB933" s="68"/>
      <c r="AC933" s="68"/>
      <c r="AD933" s="66"/>
      <c r="AE933" s="303"/>
      <c r="AF933" s="68"/>
      <c r="AG933" s="66"/>
      <c r="AH933" s="120"/>
      <c r="AI933" s="66"/>
      <c r="AJ933" s="66"/>
      <c r="AK933" s="66"/>
      <c r="AL933" s="66"/>
      <c r="AM933" s="66"/>
      <c r="AN933" s="2"/>
      <c r="AO933" s="2"/>
      <c r="AP933" s="2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  <c r="GR933" s="1"/>
      <c r="GS933" s="1"/>
      <c r="GT933" s="1"/>
      <c r="GU933" s="1"/>
      <c r="GV933" s="1"/>
      <c r="GW933" s="1"/>
      <c r="GX933" s="1"/>
      <c r="GY933" s="1"/>
      <c r="GZ933" s="1"/>
      <c r="HA933" s="1"/>
      <c r="HB933" s="1"/>
      <c r="HC933" s="1"/>
      <c r="HD933" s="1"/>
      <c r="HE933" s="1"/>
      <c r="HF933" s="1"/>
      <c r="HG933" s="1"/>
      <c r="HH933" s="1"/>
      <c r="HI933" s="1"/>
      <c r="HJ933" s="1"/>
    </row>
    <row r="934" spans="1:218" s="4" customFormat="1">
      <c r="A934" s="6"/>
      <c r="B934" s="6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173"/>
      <c r="U934" s="2"/>
      <c r="V934" s="68"/>
      <c r="W934" s="120"/>
      <c r="X934" s="104"/>
      <c r="Y934" s="104"/>
      <c r="Z934" s="68"/>
      <c r="AA934" s="68"/>
      <c r="AB934" s="68"/>
      <c r="AC934" s="68"/>
      <c r="AD934" s="66"/>
      <c r="AE934" s="303"/>
      <c r="AF934" s="68"/>
      <c r="AG934" s="66"/>
      <c r="AH934" s="120"/>
      <c r="AI934" s="66"/>
      <c r="AJ934" s="66"/>
      <c r="AK934" s="66"/>
      <c r="AL934" s="66"/>
      <c r="AM934" s="66"/>
      <c r="AN934" s="2"/>
      <c r="AO934" s="2"/>
      <c r="AP934" s="2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  <c r="GR934" s="1"/>
      <c r="GS934" s="1"/>
      <c r="GT934" s="1"/>
      <c r="GU934" s="1"/>
      <c r="GV934" s="1"/>
      <c r="GW934" s="1"/>
      <c r="GX934" s="1"/>
      <c r="GY934" s="1"/>
      <c r="GZ934" s="1"/>
      <c r="HA934" s="1"/>
      <c r="HB934" s="1"/>
      <c r="HC934" s="1"/>
      <c r="HD934" s="1"/>
      <c r="HE934" s="1"/>
      <c r="HF934" s="1"/>
      <c r="HG934" s="1"/>
      <c r="HH934" s="1"/>
      <c r="HI934" s="1"/>
      <c r="HJ934" s="1"/>
    </row>
    <row r="935" spans="1:218" s="4" customFormat="1">
      <c r="A935" s="6"/>
      <c r="B935" s="6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173"/>
      <c r="U935" s="2"/>
      <c r="V935" s="68"/>
      <c r="W935" s="120"/>
      <c r="X935" s="104"/>
      <c r="Y935" s="104"/>
      <c r="Z935" s="68"/>
      <c r="AA935" s="68"/>
      <c r="AB935" s="68"/>
      <c r="AC935" s="68"/>
      <c r="AD935" s="66"/>
      <c r="AE935" s="303"/>
      <c r="AF935" s="68"/>
      <c r="AG935" s="66"/>
      <c r="AH935" s="120"/>
      <c r="AI935" s="66"/>
      <c r="AJ935" s="66"/>
      <c r="AK935" s="66"/>
      <c r="AL935" s="66"/>
      <c r="AM935" s="66"/>
      <c r="AN935" s="2"/>
      <c r="AO935" s="2"/>
      <c r="AP935" s="2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  <c r="GR935" s="1"/>
      <c r="GS935" s="1"/>
      <c r="GT935" s="1"/>
      <c r="GU935" s="1"/>
      <c r="GV935" s="1"/>
      <c r="GW935" s="1"/>
      <c r="GX935" s="1"/>
      <c r="GY935" s="1"/>
      <c r="GZ935" s="1"/>
      <c r="HA935" s="1"/>
      <c r="HB935" s="1"/>
      <c r="HC935" s="1"/>
      <c r="HD935" s="1"/>
      <c r="HE935" s="1"/>
      <c r="HF935" s="1"/>
      <c r="HG935" s="1"/>
      <c r="HH935" s="1"/>
      <c r="HI935" s="1"/>
      <c r="HJ935" s="1"/>
    </row>
    <row r="936" spans="1:218" s="4" customFormat="1">
      <c r="A936" s="6"/>
      <c r="B936" s="6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173"/>
      <c r="U936" s="2"/>
      <c r="V936" s="68"/>
      <c r="W936" s="120"/>
      <c r="X936" s="104"/>
      <c r="Y936" s="104"/>
      <c r="Z936" s="68"/>
      <c r="AA936" s="68"/>
      <c r="AB936" s="68"/>
      <c r="AC936" s="68"/>
      <c r="AD936" s="66"/>
      <c r="AE936" s="303"/>
      <c r="AF936" s="68"/>
      <c r="AG936" s="66"/>
      <c r="AH936" s="120"/>
      <c r="AI936" s="66"/>
      <c r="AJ936" s="66"/>
      <c r="AK936" s="66"/>
      <c r="AL936" s="66"/>
      <c r="AM936" s="66"/>
      <c r="AN936" s="2"/>
      <c r="AO936" s="2"/>
      <c r="AP936" s="2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  <c r="GR936" s="1"/>
      <c r="GS936" s="1"/>
      <c r="GT936" s="1"/>
      <c r="GU936" s="1"/>
      <c r="GV936" s="1"/>
      <c r="GW936" s="1"/>
      <c r="GX936" s="1"/>
      <c r="GY936" s="1"/>
      <c r="GZ936" s="1"/>
      <c r="HA936" s="1"/>
      <c r="HB936" s="1"/>
      <c r="HC936" s="1"/>
      <c r="HD936" s="1"/>
      <c r="HE936" s="1"/>
      <c r="HF936" s="1"/>
      <c r="HG936" s="1"/>
      <c r="HH936" s="1"/>
      <c r="HI936" s="1"/>
      <c r="HJ936" s="1"/>
    </row>
    <row r="937" spans="1:218" s="4" customFormat="1">
      <c r="A937" s="6"/>
      <c r="B937" s="6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173"/>
      <c r="U937" s="2"/>
      <c r="V937" s="68"/>
      <c r="W937" s="120"/>
      <c r="X937" s="104"/>
      <c r="Y937" s="104"/>
      <c r="Z937" s="68"/>
      <c r="AA937" s="68"/>
      <c r="AB937" s="68"/>
      <c r="AC937" s="68"/>
      <c r="AD937" s="66"/>
      <c r="AE937" s="303"/>
      <c r="AF937" s="68"/>
      <c r="AG937" s="66"/>
      <c r="AH937" s="120"/>
      <c r="AI937" s="66"/>
      <c r="AJ937" s="66"/>
      <c r="AK937" s="66"/>
      <c r="AL937" s="66"/>
      <c r="AM937" s="66"/>
      <c r="AN937" s="2"/>
      <c r="AO937" s="2"/>
      <c r="AP937" s="2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  <c r="GR937" s="1"/>
      <c r="GS937" s="1"/>
      <c r="GT937" s="1"/>
      <c r="GU937" s="1"/>
      <c r="GV937" s="1"/>
      <c r="GW937" s="1"/>
      <c r="GX937" s="1"/>
      <c r="GY937" s="1"/>
      <c r="GZ937" s="1"/>
      <c r="HA937" s="1"/>
      <c r="HB937" s="1"/>
      <c r="HC937" s="1"/>
      <c r="HD937" s="1"/>
      <c r="HE937" s="1"/>
      <c r="HF937" s="1"/>
      <c r="HG937" s="1"/>
      <c r="HH937" s="1"/>
      <c r="HI937" s="1"/>
      <c r="HJ937" s="1"/>
    </row>
    <row r="938" spans="1:218" s="4" customFormat="1">
      <c r="A938" s="6"/>
      <c r="B938" s="6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173"/>
      <c r="U938" s="2"/>
      <c r="V938" s="68"/>
      <c r="W938" s="120"/>
      <c r="X938" s="104"/>
      <c r="Y938" s="104"/>
      <c r="Z938" s="68"/>
      <c r="AA938" s="68"/>
      <c r="AB938" s="68"/>
      <c r="AC938" s="68"/>
      <c r="AD938" s="66"/>
      <c r="AE938" s="303"/>
      <c r="AF938" s="68"/>
      <c r="AG938" s="66"/>
      <c r="AH938" s="120"/>
      <c r="AI938" s="66"/>
      <c r="AJ938" s="66"/>
      <c r="AK938" s="66"/>
      <c r="AL938" s="66"/>
      <c r="AM938" s="66"/>
      <c r="AN938" s="2"/>
      <c r="AO938" s="2"/>
      <c r="AP938" s="2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  <c r="GR938" s="1"/>
      <c r="GS938" s="1"/>
      <c r="GT938" s="1"/>
      <c r="GU938" s="1"/>
      <c r="GV938" s="1"/>
      <c r="GW938" s="1"/>
      <c r="GX938" s="1"/>
      <c r="GY938" s="1"/>
      <c r="GZ938" s="1"/>
      <c r="HA938" s="1"/>
      <c r="HB938" s="1"/>
      <c r="HC938" s="1"/>
      <c r="HD938" s="1"/>
      <c r="HE938" s="1"/>
      <c r="HF938" s="1"/>
      <c r="HG938" s="1"/>
      <c r="HH938" s="1"/>
      <c r="HI938" s="1"/>
      <c r="HJ938" s="1"/>
    </row>
    <row r="939" spans="1:218" s="4" customFormat="1">
      <c r="A939" s="6"/>
      <c r="B939" s="6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173"/>
      <c r="U939" s="2"/>
      <c r="V939" s="68"/>
      <c r="W939" s="120"/>
      <c r="X939" s="104"/>
      <c r="Y939" s="104"/>
      <c r="Z939" s="68"/>
      <c r="AA939" s="68"/>
      <c r="AB939" s="68"/>
      <c r="AC939" s="68"/>
      <c r="AD939" s="66"/>
      <c r="AE939" s="303"/>
      <c r="AF939" s="68"/>
      <c r="AG939" s="66"/>
      <c r="AH939" s="120"/>
      <c r="AI939" s="66"/>
      <c r="AJ939" s="66"/>
      <c r="AK939" s="66"/>
      <c r="AL939" s="66"/>
      <c r="AM939" s="66"/>
      <c r="AN939" s="2"/>
      <c r="AO939" s="2"/>
      <c r="AP939" s="2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  <c r="GR939" s="1"/>
      <c r="GS939" s="1"/>
      <c r="GT939" s="1"/>
      <c r="GU939" s="1"/>
      <c r="GV939" s="1"/>
      <c r="GW939" s="1"/>
      <c r="GX939" s="1"/>
      <c r="GY939" s="1"/>
      <c r="GZ939" s="1"/>
      <c r="HA939" s="1"/>
      <c r="HB939" s="1"/>
      <c r="HC939" s="1"/>
      <c r="HD939" s="1"/>
      <c r="HE939" s="1"/>
      <c r="HF939" s="1"/>
      <c r="HG939" s="1"/>
      <c r="HH939" s="1"/>
      <c r="HI939" s="1"/>
      <c r="HJ939" s="1"/>
    </row>
    <row r="940" spans="1:218" s="4" customFormat="1">
      <c r="A940" s="6"/>
      <c r="B940" s="6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173"/>
      <c r="U940" s="2"/>
      <c r="V940" s="68"/>
      <c r="W940" s="120"/>
      <c r="X940" s="104"/>
      <c r="Y940" s="104"/>
      <c r="Z940" s="68"/>
      <c r="AA940" s="68"/>
      <c r="AB940" s="68"/>
      <c r="AC940" s="68"/>
      <c r="AD940" s="66"/>
      <c r="AE940" s="303"/>
      <c r="AF940" s="68"/>
      <c r="AG940" s="66"/>
      <c r="AH940" s="120"/>
      <c r="AI940" s="66"/>
      <c r="AJ940" s="66"/>
      <c r="AK940" s="66"/>
      <c r="AL940" s="66"/>
      <c r="AM940" s="66"/>
      <c r="AN940" s="2"/>
      <c r="AO940" s="2"/>
      <c r="AP940" s="2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  <c r="GR940" s="1"/>
      <c r="GS940" s="1"/>
      <c r="GT940" s="1"/>
      <c r="GU940" s="1"/>
      <c r="GV940" s="1"/>
      <c r="GW940" s="1"/>
      <c r="GX940" s="1"/>
      <c r="GY940" s="1"/>
      <c r="GZ940" s="1"/>
      <c r="HA940" s="1"/>
      <c r="HB940" s="1"/>
      <c r="HC940" s="1"/>
      <c r="HD940" s="1"/>
      <c r="HE940" s="1"/>
      <c r="HF940" s="1"/>
      <c r="HG940" s="1"/>
      <c r="HH940" s="1"/>
      <c r="HI940" s="1"/>
      <c r="HJ940" s="1"/>
    </row>
    <row r="941" spans="1:218" s="4" customFormat="1">
      <c r="A941" s="6"/>
      <c r="B941" s="6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173"/>
      <c r="U941" s="2"/>
      <c r="V941" s="68"/>
      <c r="W941" s="120"/>
      <c r="X941" s="104"/>
      <c r="Y941" s="104"/>
      <c r="Z941" s="68"/>
      <c r="AA941" s="68"/>
      <c r="AB941" s="68"/>
      <c r="AC941" s="68"/>
      <c r="AD941" s="66"/>
      <c r="AE941" s="303"/>
      <c r="AF941" s="68"/>
      <c r="AG941" s="66"/>
      <c r="AH941" s="120"/>
      <c r="AI941" s="66"/>
      <c r="AJ941" s="66"/>
      <c r="AK941" s="66"/>
      <c r="AL941" s="66"/>
      <c r="AM941" s="66"/>
      <c r="AN941" s="2"/>
      <c r="AO941" s="2"/>
      <c r="AP941" s="2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  <c r="GR941" s="1"/>
      <c r="GS941" s="1"/>
      <c r="GT941" s="1"/>
      <c r="GU941" s="1"/>
      <c r="GV941" s="1"/>
      <c r="GW941" s="1"/>
      <c r="GX941" s="1"/>
      <c r="GY941" s="1"/>
      <c r="GZ941" s="1"/>
      <c r="HA941" s="1"/>
      <c r="HB941" s="1"/>
      <c r="HC941" s="1"/>
      <c r="HD941" s="1"/>
      <c r="HE941" s="1"/>
      <c r="HF941" s="1"/>
      <c r="HG941" s="1"/>
      <c r="HH941" s="1"/>
      <c r="HI941" s="1"/>
      <c r="HJ941" s="1"/>
    </row>
    <row r="942" spans="1:218" s="4" customFormat="1">
      <c r="A942" s="6"/>
      <c r="B942" s="6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173"/>
      <c r="U942" s="2"/>
      <c r="V942" s="68"/>
      <c r="W942" s="120"/>
      <c r="X942" s="104"/>
      <c r="Y942" s="104"/>
      <c r="Z942" s="68"/>
      <c r="AA942" s="68"/>
      <c r="AB942" s="68"/>
      <c r="AC942" s="68"/>
      <c r="AD942" s="66"/>
      <c r="AE942" s="303"/>
      <c r="AF942" s="68"/>
      <c r="AG942" s="66"/>
      <c r="AH942" s="120"/>
      <c r="AI942" s="66"/>
      <c r="AJ942" s="66"/>
      <c r="AK942" s="66"/>
      <c r="AL942" s="66"/>
      <c r="AM942" s="66"/>
      <c r="AN942" s="2"/>
      <c r="AO942" s="2"/>
      <c r="AP942" s="2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  <c r="GR942" s="1"/>
      <c r="GS942" s="1"/>
      <c r="GT942" s="1"/>
      <c r="GU942" s="1"/>
      <c r="GV942" s="1"/>
      <c r="GW942" s="1"/>
      <c r="GX942" s="1"/>
      <c r="GY942" s="1"/>
      <c r="GZ942" s="1"/>
      <c r="HA942" s="1"/>
      <c r="HB942" s="1"/>
      <c r="HC942" s="1"/>
      <c r="HD942" s="1"/>
      <c r="HE942" s="1"/>
      <c r="HF942" s="1"/>
      <c r="HG942" s="1"/>
      <c r="HH942" s="1"/>
      <c r="HI942" s="1"/>
      <c r="HJ942" s="1"/>
    </row>
    <row r="943" spans="1:218" s="4" customFormat="1">
      <c r="A943" s="6"/>
      <c r="B943" s="6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173"/>
      <c r="U943" s="2"/>
      <c r="V943" s="68"/>
      <c r="W943" s="120"/>
      <c r="X943" s="104"/>
      <c r="Y943" s="104"/>
      <c r="Z943" s="68"/>
      <c r="AA943" s="68"/>
      <c r="AB943" s="68"/>
      <c r="AC943" s="68"/>
      <c r="AD943" s="66"/>
      <c r="AE943" s="303"/>
      <c r="AF943" s="68"/>
      <c r="AG943" s="66"/>
      <c r="AH943" s="120"/>
      <c r="AI943" s="66"/>
      <c r="AJ943" s="66"/>
      <c r="AK943" s="66"/>
      <c r="AL943" s="66"/>
      <c r="AM943" s="66"/>
      <c r="AN943" s="2"/>
      <c r="AO943" s="2"/>
      <c r="AP943" s="2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  <c r="GR943" s="1"/>
      <c r="GS943" s="1"/>
      <c r="GT943" s="1"/>
      <c r="GU943" s="1"/>
      <c r="GV943" s="1"/>
      <c r="GW943" s="1"/>
      <c r="GX943" s="1"/>
      <c r="GY943" s="1"/>
      <c r="GZ943" s="1"/>
      <c r="HA943" s="1"/>
      <c r="HB943" s="1"/>
      <c r="HC943" s="1"/>
      <c r="HD943" s="1"/>
      <c r="HE943" s="1"/>
      <c r="HF943" s="1"/>
      <c r="HG943" s="1"/>
      <c r="HH943" s="1"/>
      <c r="HI943" s="1"/>
      <c r="HJ943" s="1"/>
    </row>
    <row r="944" spans="1:218" s="4" customFormat="1">
      <c r="A944" s="6"/>
      <c r="B944" s="6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173"/>
      <c r="U944" s="2"/>
      <c r="V944" s="68"/>
      <c r="W944" s="120"/>
      <c r="X944" s="104"/>
      <c r="Y944" s="104"/>
      <c r="Z944" s="68"/>
      <c r="AA944" s="68"/>
      <c r="AB944" s="68"/>
      <c r="AC944" s="68"/>
      <c r="AD944" s="66"/>
      <c r="AE944" s="303"/>
      <c r="AF944" s="68"/>
      <c r="AG944" s="66"/>
      <c r="AH944" s="120"/>
      <c r="AI944" s="66"/>
      <c r="AJ944" s="66"/>
      <c r="AK944" s="66"/>
      <c r="AL944" s="66"/>
      <c r="AM944" s="66"/>
      <c r="AN944" s="2"/>
      <c r="AO944" s="2"/>
      <c r="AP944" s="2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  <c r="GR944" s="1"/>
      <c r="GS944" s="1"/>
      <c r="GT944" s="1"/>
      <c r="GU944" s="1"/>
      <c r="GV944" s="1"/>
      <c r="GW944" s="1"/>
      <c r="GX944" s="1"/>
      <c r="GY944" s="1"/>
      <c r="GZ944" s="1"/>
      <c r="HA944" s="1"/>
      <c r="HB944" s="1"/>
      <c r="HC944" s="1"/>
      <c r="HD944" s="1"/>
      <c r="HE944" s="1"/>
      <c r="HF944" s="1"/>
      <c r="HG944" s="1"/>
      <c r="HH944" s="1"/>
      <c r="HI944" s="1"/>
      <c r="HJ944" s="1"/>
    </row>
    <row r="945" spans="1:218" s="4" customFormat="1">
      <c r="A945" s="6"/>
      <c r="B945" s="6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173"/>
      <c r="U945" s="2"/>
      <c r="V945" s="68"/>
      <c r="W945" s="120"/>
      <c r="X945" s="104"/>
      <c r="Y945" s="104"/>
      <c r="Z945" s="68"/>
      <c r="AA945" s="68"/>
      <c r="AB945" s="68"/>
      <c r="AC945" s="68"/>
      <c r="AD945" s="66"/>
      <c r="AE945" s="303"/>
      <c r="AF945" s="68"/>
      <c r="AG945" s="66"/>
      <c r="AH945" s="120"/>
      <c r="AI945" s="66"/>
      <c r="AJ945" s="66"/>
      <c r="AK945" s="66"/>
      <c r="AL945" s="66"/>
      <c r="AM945" s="66"/>
      <c r="AN945" s="2"/>
      <c r="AO945" s="2"/>
      <c r="AP945" s="2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  <c r="GR945" s="1"/>
      <c r="GS945" s="1"/>
      <c r="GT945" s="1"/>
      <c r="GU945" s="1"/>
      <c r="GV945" s="1"/>
      <c r="GW945" s="1"/>
      <c r="GX945" s="1"/>
      <c r="GY945" s="1"/>
      <c r="GZ945" s="1"/>
      <c r="HA945" s="1"/>
      <c r="HB945" s="1"/>
      <c r="HC945" s="1"/>
      <c r="HD945" s="1"/>
      <c r="HE945" s="1"/>
      <c r="HF945" s="1"/>
      <c r="HG945" s="1"/>
      <c r="HH945" s="1"/>
      <c r="HI945" s="1"/>
      <c r="HJ945" s="1"/>
    </row>
    <row r="946" spans="1:218" s="4" customFormat="1">
      <c r="A946" s="6"/>
      <c r="B946" s="6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173"/>
      <c r="U946" s="2"/>
      <c r="V946" s="68"/>
      <c r="W946" s="120"/>
      <c r="X946" s="104"/>
      <c r="Y946" s="104"/>
      <c r="Z946" s="68"/>
      <c r="AA946" s="68"/>
      <c r="AB946" s="68"/>
      <c r="AC946" s="68"/>
      <c r="AD946" s="66"/>
      <c r="AE946" s="303"/>
      <c r="AF946" s="68"/>
      <c r="AG946" s="66"/>
      <c r="AH946" s="120"/>
      <c r="AI946" s="66"/>
      <c r="AJ946" s="66"/>
      <c r="AK946" s="66"/>
      <c r="AL946" s="66"/>
      <c r="AM946" s="66"/>
      <c r="AN946" s="2"/>
      <c r="AO946" s="2"/>
      <c r="AP946" s="2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  <c r="GR946" s="1"/>
      <c r="GS946" s="1"/>
      <c r="GT946" s="1"/>
      <c r="GU946" s="1"/>
      <c r="GV946" s="1"/>
      <c r="GW946" s="1"/>
      <c r="GX946" s="1"/>
      <c r="GY946" s="1"/>
      <c r="GZ946" s="1"/>
      <c r="HA946" s="1"/>
      <c r="HB946" s="1"/>
      <c r="HC946" s="1"/>
      <c r="HD946" s="1"/>
      <c r="HE946" s="1"/>
      <c r="HF946" s="1"/>
      <c r="HG946" s="1"/>
      <c r="HH946" s="1"/>
      <c r="HI946" s="1"/>
      <c r="HJ946" s="1"/>
    </row>
    <row r="947" spans="1:218" s="4" customFormat="1">
      <c r="A947" s="6"/>
      <c r="B947" s="6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173"/>
      <c r="U947" s="2"/>
      <c r="V947" s="68"/>
      <c r="W947" s="120"/>
      <c r="X947" s="104"/>
      <c r="Y947" s="104"/>
      <c r="Z947" s="68"/>
      <c r="AA947" s="68"/>
      <c r="AB947" s="68"/>
      <c r="AC947" s="68"/>
      <c r="AD947" s="66"/>
      <c r="AE947" s="303"/>
      <c r="AF947" s="68"/>
      <c r="AG947" s="66"/>
      <c r="AH947" s="120"/>
      <c r="AI947" s="66"/>
      <c r="AJ947" s="66"/>
      <c r="AK947" s="66"/>
      <c r="AL947" s="66"/>
      <c r="AM947" s="66"/>
      <c r="AN947" s="2"/>
      <c r="AO947" s="2"/>
      <c r="AP947" s="2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  <c r="GR947" s="1"/>
      <c r="GS947" s="1"/>
      <c r="GT947" s="1"/>
      <c r="GU947" s="1"/>
      <c r="GV947" s="1"/>
      <c r="GW947" s="1"/>
      <c r="GX947" s="1"/>
      <c r="GY947" s="1"/>
      <c r="GZ947" s="1"/>
      <c r="HA947" s="1"/>
      <c r="HB947" s="1"/>
      <c r="HC947" s="1"/>
      <c r="HD947" s="1"/>
      <c r="HE947" s="1"/>
      <c r="HF947" s="1"/>
      <c r="HG947" s="1"/>
      <c r="HH947" s="1"/>
      <c r="HI947" s="1"/>
      <c r="HJ947" s="1"/>
    </row>
    <row r="948" spans="1:218" s="4" customFormat="1">
      <c r="A948" s="6"/>
      <c r="B948" s="6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173"/>
      <c r="U948" s="2"/>
      <c r="V948" s="68"/>
      <c r="W948" s="120"/>
      <c r="X948" s="104"/>
      <c r="Y948" s="104"/>
      <c r="Z948" s="68"/>
      <c r="AA948" s="68"/>
      <c r="AB948" s="68"/>
      <c r="AC948" s="68"/>
      <c r="AD948" s="66"/>
      <c r="AE948" s="303"/>
      <c r="AF948" s="68"/>
      <c r="AG948" s="66"/>
      <c r="AH948" s="120"/>
      <c r="AI948" s="66"/>
      <c r="AJ948" s="66"/>
      <c r="AK948" s="66"/>
      <c r="AL948" s="66"/>
      <c r="AM948" s="66"/>
      <c r="AN948" s="2"/>
      <c r="AO948" s="2"/>
      <c r="AP948" s="2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  <c r="GR948" s="1"/>
      <c r="GS948" s="1"/>
      <c r="GT948" s="1"/>
      <c r="GU948" s="1"/>
      <c r="GV948" s="1"/>
      <c r="GW948" s="1"/>
      <c r="GX948" s="1"/>
      <c r="GY948" s="1"/>
      <c r="GZ948" s="1"/>
      <c r="HA948" s="1"/>
      <c r="HB948" s="1"/>
      <c r="HC948" s="1"/>
      <c r="HD948" s="1"/>
      <c r="HE948" s="1"/>
      <c r="HF948" s="1"/>
      <c r="HG948" s="1"/>
      <c r="HH948" s="1"/>
      <c r="HI948" s="1"/>
      <c r="HJ948" s="1"/>
    </row>
    <row r="949" spans="1:218" s="4" customFormat="1">
      <c r="A949" s="6"/>
      <c r="B949" s="6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173"/>
      <c r="U949" s="2"/>
      <c r="V949" s="68"/>
      <c r="W949" s="120"/>
      <c r="X949" s="104"/>
      <c r="Y949" s="104"/>
      <c r="Z949" s="68"/>
      <c r="AA949" s="68"/>
      <c r="AB949" s="68"/>
      <c r="AC949" s="68"/>
      <c r="AD949" s="66"/>
      <c r="AE949" s="303"/>
      <c r="AF949" s="68"/>
      <c r="AG949" s="66"/>
      <c r="AH949" s="120"/>
      <c r="AI949" s="66"/>
      <c r="AJ949" s="66"/>
      <c r="AK949" s="66"/>
      <c r="AL949" s="66"/>
      <c r="AM949" s="66"/>
      <c r="AN949" s="2"/>
      <c r="AO949" s="2"/>
      <c r="AP949" s="2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  <c r="GR949" s="1"/>
      <c r="GS949" s="1"/>
      <c r="GT949" s="1"/>
      <c r="GU949" s="1"/>
      <c r="GV949" s="1"/>
      <c r="GW949" s="1"/>
      <c r="GX949" s="1"/>
      <c r="GY949" s="1"/>
      <c r="GZ949" s="1"/>
      <c r="HA949" s="1"/>
      <c r="HB949" s="1"/>
      <c r="HC949" s="1"/>
      <c r="HD949" s="1"/>
      <c r="HE949" s="1"/>
      <c r="HF949" s="1"/>
      <c r="HG949" s="1"/>
      <c r="HH949" s="1"/>
      <c r="HI949" s="1"/>
      <c r="HJ949" s="1"/>
    </row>
    <row r="950" spans="1:218" s="4" customFormat="1">
      <c r="A950" s="6"/>
      <c r="B950" s="6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173"/>
      <c r="U950" s="2"/>
      <c r="V950" s="68"/>
      <c r="W950" s="120"/>
      <c r="X950" s="104"/>
      <c r="Y950" s="104"/>
      <c r="Z950" s="68"/>
      <c r="AA950" s="68"/>
      <c r="AB950" s="68"/>
      <c r="AC950" s="68"/>
      <c r="AD950" s="66"/>
      <c r="AE950" s="303"/>
      <c r="AF950" s="68"/>
      <c r="AG950" s="66"/>
      <c r="AH950" s="120"/>
      <c r="AI950" s="66"/>
      <c r="AJ950" s="66"/>
      <c r="AK950" s="66"/>
      <c r="AL950" s="66"/>
      <c r="AM950" s="66"/>
      <c r="AN950" s="2"/>
      <c r="AO950" s="2"/>
      <c r="AP950" s="2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  <c r="GR950" s="1"/>
      <c r="GS950" s="1"/>
      <c r="GT950" s="1"/>
      <c r="GU950" s="1"/>
      <c r="GV950" s="1"/>
      <c r="GW950" s="1"/>
      <c r="GX950" s="1"/>
      <c r="GY950" s="1"/>
      <c r="GZ950" s="1"/>
      <c r="HA950" s="1"/>
      <c r="HB950" s="1"/>
      <c r="HC950" s="1"/>
      <c r="HD950" s="1"/>
      <c r="HE950" s="1"/>
      <c r="HF950" s="1"/>
      <c r="HG950" s="1"/>
      <c r="HH950" s="1"/>
      <c r="HI950" s="1"/>
      <c r="HJ950" s="1"/>
    </row>
    <row r="951" spans="1:218" s="4" customFormat="1">
      <c r="A951" s="6"/>
      <c r="B951" s="6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173"/>
      <c r="U951" s="2"/>
      <c r="V951" s="68"/>
      <c r="W951" s="120"/>
      <c r="X951" s="104"/>
      <c r="Y951" s="104"/>
      <c r="Z951" s="68"/>
      <c r="AA951" s="68"/>
      <c r="AB951" s="68"/>
      <c r="AC951" s="68"/>
      <c r="AD951" s="66"/>
      <c r="AE951" s="303"/>
      <c r="AF951" s="68"/>
      <c r="AG951" s="66"/>
      <c r="AH951" s="120"/>
      <c r="AI951" s="66"/>
      <c r="AJ951" s="66"/>
      <c r="AK951" s="66"/>
      <c r="AL951" s="66"/>
      <c r="AM951" s="66"/>
      <c r="AN951" s="2"/>
      <c r="AO951" s="2"/>
      <c r="AP951" s="2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  <c r="GR951" s="1"/>
      <c r="GS951" s="1"/>
      <c r="GT951" s="1"/>
      <c r="GU951" s="1"/>
      <c r="GV951" s="1"/>
      <c r="GW951" s="1"/>
      <c r="GX951" s="1"/>
      <c r="GY951" s="1"/>
      <c r="GZ951" s="1"/>
      <c r="HA951" s="1"/>
      <c r="HB951" s="1"/>
      <c r="HC951" s="1"/>
      <c r="HD951" s="1"/>
      <c r="HE951" s="1"/>
      <c r="HF951" s="1"/>
      <c r="HG951" s="1"/>
      <c r="HH951" s="1"/>
      <c r="HI951" s="1"/>
      <c r="HJ951" s="1"/>
    </row>
    <row r="952" spans="1:218" s="4" customFormat="1">
      <c r="A952" s="6"/>
      <c r="B952" s="6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173"/>
      <c r="U952" s="2"/>
      <c r="V952" s="68"/>
      <c r="W952" s="120"/>
      <c r="X952" s="104"/>
      <c r="Y952" s="104"/>
      <c r="Z952" s="68"/>
      <c r="AA952" s="68"/>
      <c r="AB952" s="68"/>
      <c r="AC952" s="68"/>
      <c r="AD952" s="66"/>
      <c r="AE952" s="303"/>
      <c r="AF952" s="68"/>
      <c r="AG952" s="66"/>
      <c r="AH952" s="120"/>
      <c r="AI952" s="66"/>
      <c r="AJ952" s="66"/>
      <c r="AK952" s="66"/>
      <c r="AL952" s="66"/>
      <c r="AM952" s="66"/>
      <c r="AN952" s="2"/>
      <c r="AO952" s="2"/>
      <c r="AP952" s="2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  <c r="GR952" s="1"/>
      <c r="GS952" s="1"/>
      <c r="GT952" s="1"/>
      <c r="GU952" s="1"/>
      <c r="GV952" s="1"/>
      <c r="GW952" s="1"/>
      <c r="GX952" s="1"/>
      <c r="GY952" s="1"/>
      <c r="GZ952" s="1"/>
      <c r="HA952" s="1"/>
      <c r="HB952" s="1"/>
      <c r="HC952" s="1"/>
      <c r="HD952" s="1"/>
      <c r="HE952" s="1"/>
      <c r="HF952" s="1"/>
      <c r="HG952" s="1"/>
      <c r="HH952" s="1"/>
      <c r="HI952" s="1"/>
      <c r="HJ952" s="1"/>
    </row>
    <row r="953" spans="1:218" s="4" customFormat="1">
      <c r="A953" s="6"/>
      <c r="B953" s="6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173"/>
      <c r="U953" s="2"/>
      <c r="V953" s="68"/>
      <c r="W953" s="120"/>
      <c r="X953" s="104"/>
      <c r="Y953" s="104"/>
      <c r="Z953" s="68"/>
      <c r="AA953" s="68"/>
      <c r="AB953" s="68"/>
      <c r="AC953" s="68"/>
      <c r="AD953" s="66"/>
      <c r="AE953" s="303"/>
      <c r="AF953" s="68"/>
      <c r="AG953" s="66"/>
      <c r="AH953" s="120"/>
      <c r="AI953" s="66"/>
      <c r="AJ953" s="66"/>
      <c r="AK953" s="66"/>
      <c r="AL953" s="66"/>
      <c r="AM953" s="66"/>
      <c r="AN953" s="2"/>
      <c r="AO953" s="2"/>
      <c r="AP953" s="2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  <c r="GR953" s="1"/>
      <c r="GS953" s="1"/>
      <c r="GT953" s="1"/>
      <c r="GU953" s="1"/>
      <c r="GV953" s="1"/>
      <c r="GW953" s="1"/>
      <c r="GX953" s="1"/>
      <c r="GY953" s="1"/>
      <c r="GZ953" s="1"/>
      <c r="HA953" s="1"/>
      <c r="HB953" s="1"/>
      <c r="HC953" s="1"/>
      <c r="HD953" s="1"/>
      <c r="HE953" s="1"/>
      <c r="HF953" s="1"/>
      <c r="HG953" s="1"/>
      <c r="HH953" s="1"/>
      <c r="HI953" s="1"/>
      <c r="HJ953" s="1"/>
    </row>
    <row r="954" spans="1:218" s="4" customFormat="1">
      <c r="A954" s="6"/>
      <c r="B954" s="6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173"/>
      <c r="U954" s="2"/>
      <c r="V954" s="68"/>
      <c r="W954" s="120"/>
      <c r="X954" s="104"/>
      <c r="Y954" s="104"/>
      <c r="Z954" s="68"/>
      <c r="AA954" s="68"/>
      <c r="AB954" s="68"/>
      <c r="AC954" s="68"/>
      <c r="AD954" s="66"/>
      <c r="AE954" s="303"/>
      <c r="AF954" s="68"/>
      <c r="AG954" s="66"/>
      <c r="AH954" s="120"/>
      <c r="AI954" s="66"/>
      <c r="AJ954" s="66"/>
      <c r="AK954" s="66"/>
      <c r="AL954" s="66"/>
      <c r="AM954" s="66"/>
      <c r="AN954" s="2"/>
      <c r="AO954" s="2"/>
      <c r="AP954" s="2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  <c r="GV954" s="1"/>
      <c r="GW954" s="1"/>
      <c r="GX954" s="1"/>
      <c r="GY954" s="1"/>
      <c r="GZ954" s="1"/>
      <c r="HA954" s="1"/>
      <c r="HB954" s="1"/>
      <c r="HC954" s="1"/>
      <c r="HD954" s="1"/>
      <c r="HE954" s="1"/>
      <c r="HF954" s="1"/>
      <c r="HG954" s="1"/>
      <c r="HH954" s="1"/>
      <c r="HI954" s="1"/>
      <c r="HJ954" s="1"/>
    </row>
    <row r="955" spans="1:218" s="4" customFormat="1">
      <c r="A955" s="6"/>
      <c r="B955" s="6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173"/>
      <c r="U955" s="2"/>
      <c r="V955" s="68"/>
      <c r="W955" s="120"/>
      <c r="X955" s="104"/>
      <c r="Y955" s="104"/>
      <c r="Z955" s="68"/>
      <c r="AA955" s="68"/>
      <c r="AB955" s="68"/>
      <c r="AC955" s="68"/>
      <c r="AD955" s="66"/>
      <c r="AE955" s="303"/>
      <c r="AF955" s="68"/>
      <c r="AG955" s="66"/>
      <c r="AH955" s="120"/>
      <c r="AI955" s="66"/>
      <c r="AJ955" s="66"/>
      <c r="AK955" s="66"/>
      <c r="AL955" s="66"/>
      <c r="AM955" s="66"/>
      <c r="AN955" s="2"/>
      <c r="AO955" s="2"/>
      <c r="AP955" s="2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  <c r="GR955" s="1"/>
      <c r="GS955" s="1"/>
      <c r="GT955" s="1"/>
      <c r="GU955" s="1"/>
      <c r="GV955" s="1"/>
      <c r="GW955" s="1"/>
      <c r="GX955" s="1"/>
      <c r="GY955" s="1"/>
      <c r="GZ955" s="1"/>
      <c r="HA955" s="1"/>
      <c r="HB955" s="1"/>
      <c r="HC955" s="1"/>
      <c r="HD955" s="1"/>
      <c r="HE955" s="1"/>
      <c r="HF955" s="1"/>
      <c r="HG955" s="1"/>
      <c r="HH955" s="1"/>
      <c r="HI955" s="1"/>
      <c r="HJ955" s="1"/>
    </row>
    <row r="956" spans="1:218" s="4" customFormat="1">
      <c r="A956" s="6"/>
      <c r="B956" s="6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173"/>
      <c r="U956" s="2"/>
      <c r="V956" s="68"/>
      <c r="W956" s="120"/>
      <c r="X956" s="104"/>
      <c r="Y956" s="104"/>
      <c r="Z956" s="68"/>
      <c r="AA956" s="68"/>
      <c r="AB956" s="68"/>
      <c r="AC956" s="68"/>
      <c r="AD956" s="66"/>
      <c r="AE956" s="303"/>
      <c r="AF956" s="68"/>
      <c r="AG956" s="66"/>
      <c r="AH956" s="120"/>
      <c r="AI956" s="66"/>
      <c r="AJ956" s="66"/>
      <c r="AK956" s="66"/>
      <c r="AL956" s="66"/>
      <c r="AM956" s="66"/>
      <c r="AN956" s="2"/>
      <c r="AO956" s="2"/>
      <c r="AP956" s="2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  <c r="GR956" s="1"/>
      <c r="GS956" s="1"/>
      <c r="GT956" s="1"/>
      <c r="GU956" s="1"/>
      <c r="GV956" s="1"/>
      <c r="GW956" s="1"/>
      <c r="GX956" s="1"/>
      <c r="GY956" s="1"/>
      <c r="GZ956" s="1"/>
      <c r="HA956" s="1"/>
      <c r="HB956" s="1"/>
      <c r="HC956" s="1"/>
      <c r="HD956" s="1"/>
      <c r="HE956" s="1"/>
      <c r="HF956" s="1"/>
      <c r="HG956" s="1"/>
      <c r="HH956" s="1"/>
      <c r="HI956" s="1"/>
      <c r="HJ956" s="1"/>
    </row>
    <row r="957" spans="1:218" s="4" customFormat="1">
      <c r="A957" s="6"/>
      <c r="B957" s="6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173"/>
      <c r="U957" s="2"/>
      <c r="V957" s="68"/>
      <c r="W957" s="120"/>
      <c r="X957" s="104"/>
      <c r="Y957" s="104"/>
      <c r="Z957" s="68"/>
      <c r="AA957" s="68"/>
      <c r="AB957" s="68"/>
      <c r="AC957" s="68"/>
      <c r="AD957" s="66"/>
      <c r="AE957" s="303"/>
      <c r="AF957" s="68"/>
      <c r="AG957" s="66"/>
      <c r="AH957" s="120"/>
      <c r="AI957" s="66"/>
      <c r="AJ957" s="66"/>
      <c r="AK957" s="66"/>
      <c r="AL957" s="66"/>
      <c r="AM957" s="66"/>
      <c r="AN957" s="2"/>
      <c r="AO957" s="2"/>
      <c r="AP957" s="2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  <c r="GR957" s="1"/>
      <c r="GS957" s="1"/>
      <c r="GT957" s="1"/>
      <c r="GU957" s="1"/>
      <c r="GV957" s="1"/>
      <c r="GW957" s="1"/>
      <c r="GX957" s="1"/>
      <c r="GY957" s="1"/>
      <c r="GZ957" s="1"/>
      <c r="HA957" s="1"/>
      <c r="HB957" s="1"/>
      <c r="HC957" s="1"/>
      <c r="HD957" s="1"/>
      <c r="HE957" s="1"/>
      <c r="HF957" s="1"/>
      <c r="HG957" s="1"/>
      <c r="HH957" s="1"/>
      <c r="HI957" s="1"/>
      <c r="HJ957" s="1"/>
    </row>
    <row r="958" spans="1:218" s="4" customFormat="1">
      <c r="A958" s="6"/>
      <c r="B958" s="6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173"/>
      <c r="U958" s="2"/>
      <c r="V958" s="68"/>
      <c r="W958" s="120"/>
      <c r="X958" s="104"/>
      <c r="Y958" s="104"/>
      <c r="Z958" s="68"/>
      <c r="AA958" s="68"/>
      <c r="AB958" s="68"/>
      <c r="AC958" s="68"/>
      <c r="AD958" s="66"/>
      <c r="AE958" s="303"/>
      <c r="AF958" s="68"/>
      <c r="AG958" s="66"/>
      <c r="AH958" s="120"/>
      <c r="AI958" s="66"/>
      <c r="AJ958" s="66"/>
      <c r="AK958" s="66"/>
      <c r="AL958" s="66"/>
      <c r="AM958" s="66"/>
      <c r="AN958" s="2"/>
      <c r="AO958" s="2"/>
      <c r="AP958" s="2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  <c r="GR958" s="1"/>
      <c r="GS958" s="1"/>
      <c r="GT958" s="1"/>
      <c r="GU958" s="1"/>
      <c r="GV958" s="1"/>
      <c r="GW958" s="1"/>
      <c r="GX958" s="1"/>
      <c r="GY958" s="1"/>
      <c r="GZ958" s="1"/>
      <c r="HA958" s="1"/>
      <c r="HB958" s="1"/>
      <c r="HC958" s="1"/>
      <c r="HD958" s="1"/>
      <c r="HE958" s="1"/>
      <c r="HF958" s="1"/>
      <c r="HG958" s="1"/>
      <c r="HH958" s="1"/>
      <c r="HI958" s="1"/>
      <c r="HJ958" s="1"/>
    </row>
    <row r="959" spans="1:218" s="4" customFormat="1">
      <c r="A959" s="6"/>
      <c r="B959" s="6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173"/>
      <c r="U959" s="2"/>
      <c r="V959" s="68"/>
      <c r="W959" s="120"/>
      <c r="X959" s="104"/>
      <c r="Y959" s="104"/>
      <c r="Z959" s="68"/>
      <c r="AA959" s="68"/>
      <c r="AB959" s="68"/>
      <c r="AC959" s="68"/>
      <c r="AD959" s="66"/>
      <c r="AE959" s="303"/>
      <c r="AF959" s="68"/>
      <c r="AG959" s="66"/>
      <c r="AH959" s="120"/>
      <c r="AI959" s="66"/>
      <c r="AJ959" s="66"/>
      <c r="AK959" s="66"/>
      <c r="AL959" s="66"/>
      <c r="AM959" s="66"/>
      <c r="AN959" s="2"/>
      <c r="AO959" s="2"/>
      <c r="AP959" s="2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  <c r="GR959" s="1"/>
      <c r="GS959" s="1"/>
      <c r="GT959" s="1"/>
      <c r="GU959" s="1"/>
      <c r="GV959" s="1"/>
      <c r="GW959" s="1"/>
      <c r="GX959" s="1"/>
      <c r="GY959" s="1"/>
      <c r="GZ959" s="1"/>
      <c r="HA959" s="1"/>
      <c r="HB959" s="1"/>
      <c r="HC959" s="1"/>
      <c r="HD959" s="1"/>
      <c r="HE959" s="1"/>
      <c r="HF959" s="1"/>
      <c r="HG959" s="1"/>
      <c r="HH959" s="1"/>
      <c r="HI959" s="1"/>
      <c r="HJ959" s="1"/>
    </row>
    <row r="960" spans="1:218" s="4" customFormat="1">
      <c r="A960" s="6"/>
      <c r="B960" s="6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173"/>
      <c r="U960" s="2"/>
      <c r="V960" s="68"/>
      <c r="W960" s="120"/>
      <c r="X960" s="104"/>
      <c r="Y960" s="104"/>
      <c r="Z960" s="68"/>
      <c r="AA960" s="68"/>
      <c r="AB960" s="68"/>
      <c r="AC960" s="68"/>
      <c r="AD960" s="66"/>
      <c r="AE960" s="303"/>
      <c r="AF960" s="68"/>
      <c r="AG960" s="66"/>
      <c r="AH960" s="120"/>
      <c r="AI960" s="66"/>
      <c r="AJ960" s="66"/>
      <c r="AK960" s="66"/>
      <c r="AL960" s="66"/>
      <c r="AM960" s="66"/>
      <c r="AN960" s="2"/>
      <c r="AO960" s="2"/>
      <c r="AP960" s="2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  <c r="GR960" s="1"/>
      <c r="GS960" s="1"/>
      <c r="GT960" s="1"/>
      <c r="GU960" s="1"/>
      <c r="GV960" s="1"/>
      <c r="GW960" s="1"/>
      <c r="GX960" s="1"/>
      <c r="GY960" s="1"/>
      <c r="GZ960" s="1"/>
      <c r="HA960" s="1"/>
      <c r="HB960" s="1"/>
      <c r="HC960" s="1"/>
      <c r="HD960" s="1"/>
      <c r="HE960" s="1"/>
      <c r="HF960" s="1"/>
      <c r="HG960" s="1"/>
      <c r="HH960" s="1"/>
      <c r="HI960" s="1"/>
      <c r="HJ960" s="1"/>
    </row>
    <row r="961" spans="1:218" s="4" customFormat="1">
      <c r="A961" s="6"/>
      <c r="B961" s="6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173"/>
      <c r="U961" s="2"/>
      <c r="V961" s="68"/>
      <c r="W961" s="120"/>
      <c r="X961" s="104"/>
      <c r="Y961" s="104"/>
      <c r="Z961" s="68"/>
      <c r="AA961" s="68"/>
      <c r="AB961" s="68"/>
      <c r="AC961" s="68"/>
      <c r="AD961" s="66"/>
      <c r="AE961" s="303"/>
      <c r="AF961" s="68"/>
      <c r="AG961" s="66"/>
      <c r="AH961" s="120"/>
      <c r="AI961" s="66"/>
      <c r="AJ961" s="66"/>
      <c r="AK961" s="66"/>
      <c r="AL961" s="66"/>
      <c r="AM961" s="66"/>
      <c r="AN961" s="2"/>
      <c r="AO961" s="2"/>
      <c r="AP961" s="2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  <c r="GR961" s="1"/>
      <c r="GS961" s="1"/>
      <c r="GT961" s="1"/>
      <c r="GU961" s="1"/>
      <c r="GV961" s="1"/>
      <c r="GW961" s="1"/>
      <c r="GX961" s="1"/>
      <c r="GY961" s="1"/>
      <c r="GZ961" s="1"/>
      <c r="HA961" s="1"/>
      <c r="HB961" s="1"/>
      <c r="HC961" s="1"/>
      <c r="HD961" s="1"/>
      <c r="HE961" s="1"/>
      <c r="HF961" s="1"/>
      <c r="HG961" s="1"/>
      <c r="HH961" s="1"/>
      <c r="HI961" s="1"/>
      <c r="HJ961" s="1"/>
    </row>
    <row r="962" spans="1:218" s="4" customFormat="1">
      <c r="A962" s="6"/>
      <c r="B962" s="6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173"/>
      <c r="U962" s="2"/>
      <c r="V962" s="68"/>
      <c r="W962" s="120"/>
      <c r="X962" s="104"/>
      <c r="Y962" s="104"/>
      <c r="Z962" s="68"/>
      <c r="AA962" s="68"/>
      <c r="AB962" s="68"/>
      <c r="AC962" s="68"/>
      <c r="AD962" s="66"/>
      <c r="AE962" s="303"/>
      <c r="AF962" s="68"/>
      <c r="AG962" s="66"/>
      <c r="AH962" s="120"/>
      <c r="AI962" s="66"/>
      <c r="AJ962" s="66"/>
      <c r="AK962" s="66"/>
      <c r="AL962" s="66"/>
      <c r="AM962" s="66"/>
      <c r="AN962" s="2"/>
      <c r="AO962" s="2"/>
      <c r="AP962" s="2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  <c r="GR962" s="1"/>
      <c r="GS962" s="1"/>
      <c r="GT962" s="1"/>
      <c r="GU962" s="1"/>
      <c r="GV962" s="1"/>
      <c r="GW962" s="1"/>
      <c r="GX962" s="1"/>
      <c r="GY962" s="1"/>
      <c r="GZ962" s="1"/>
      <c r="HA962" s="1"/>
      <c r="HB962" s="1"/>
      <c r="HC962" s="1"/>
      <c r="HD962" s="1"/>
      <c r="HE962" s="1"/>
      <c r="HF962" s="1"/>
      <c r="HG962" s="1"/>
      <c r="HH962" s="1"/>
      <c r="HI962" s="1"/>
      <c r="HJ962" s="1"/>
    </row>
    <row r="963" spans="1:218" s="4" customFormat="1">
      <c r="A963" s="6"/>
      <c r="B963" s="6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173"/>
      <c r="U963" s="2"/>
      <c r="V963" s="68"/>
      <c r="W963" s="120"/>
      <c r="X963" s="104"/>
      <c r="Y963" s="104"/>
      <c r="Z963" s="68"/>
      <c r="AA963" s="68"/>
      <c r="AB963" s="68"/>
      <c r="AC963" s="68"/>
      <c r="AD963" s="66"/>
      <c r="AE963" s="303"/>
      <c r="AF963" s="68"/>
      <c r="AG963" s="66"/>
      <c r="AH963" s="120"/>
      <c r="AI963" s="66"/>
      <c r="AJ963" s="66"/>
      <c r="AK963" s="66"/>
      <c r="AL963" s="66"/>
      <c r="AM963" s="66"/>
      <c r="AN963" s="2"/>
      <c r="AO963" s="2"/>
      <c r="AP963" s="2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  <c r="GR963" s="1"/>
      <c r="GS963" s="1"/>
      <c r="GT963" s="1"/>
      <c r="GU963" s="1"/>
      <c r="GV963" s="1"/>
      <c r="GW963" s="1"/>
      <c r="GX963" s="1"/>
      <c r="GY963" s="1"/>
      <c r="GZ963" s="1"/>
      <c r="HA963" s="1"/>
      <c r="HB963" s="1"/>
      <c r="HC963" s="1"/>
      <c r="HD963" s="1"/>
      <c r="HE963" s="1"/>
      <c r="HF963" s="1"/>
      <c r="HG963" s="1"/>
      <c r="HH963" s="1"/>
      <c r="HI963" s="1"/>
      <c r="HJ963" s="1"/>
    </row>
    <row r="964" spans="1:218" s="4" customFormat="1">
      <c r="A964" s="6"/>
      <c r="B964" s="6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173"/>
      <c r="U964" s="2"/>
      <c r="V964" s="68"/>
      <c r="W964" s="120"/>
      <c r="X964" s="104"/>
      <c r="Y964" s="104"/>
      <c r="Z964" s="68"/>
      <c r="AA964" s="68"/>
      <c r="AB964" s="68"/>
      <c r="AC964" s="68"/>
      <c r="AD964" s="66"/>
      <c r="AE964" s="303"/>
      <c r="AF964" s="68"/>
      <c r="AG964" s="66"/>
      <c r="AH964" s="120"/>
      <c r="AI964" s="66"/>
      <c r="AJ964" s="66"/>
      <c r="AK964" s="66"/>
      <c r="AL964" s="66"/>
      <c r="AM964" s="66"/>
      <c r="AN964" s="2"/>
      <c r="AO964" s="2"/>
      <c r="AP964" s="2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  <c r="GR964" s="1"/>
      <c r="GS964" s="1"/>
      <c r="GT964" s="1"/>
      <c r="GU964" s="1"/>
      <c r="GV964" s="1"/>
      <c r="GW964" s="1"/>
      <c r="GX964" s="1"/>
      <c r="GY964" s="1"/>
      <c r="GZ964" s="1"/>
      <c r="HA964" s="1"/>
      <c r="HB964" s="1"/>
      <c r="HC964" s="1"/>
      <c r="HD964" s="1"/>
      <c r="HE964" s="1"/>
      <c r="HF964" s="1"/>
      <c r="HG964" s="1"/>
      <c r="HH964" s="1"/>
      <c r="HI964" s="1"/>
      <c r="HJ964" s="1"/>
    </row>
    <row r="965" spans="1:218" s="4" customFormat="1">
      <c r="A965" s="6"/>
      <c r="B965" s="6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173"/>
      <c r="U965" s="2"/>
      <c r="V965" s="68"/>
      <c r="W965" s="120"/>
      <c r="X965" s="104"/>
      <c r="Y965" s="104"/>
      <c r="Z965" s="68"/>
      <c r="AA965" s="68"/>
      <c r="AB965" s="68"/>
      <c r="AC965" s="68"/>
      <c r="AD965" s="66"/>
      <c r="AE965" s="303"/>
      <c r="AF965" s="68"/>
      <c r="AG965" s="66"/>
      <c r="AH965" s="120"/>
      <c r="AI965" s="66"/>
      <c r="AJ965" s="66"/>
      <c r="AK965" s="66"/>
      <c r="AL965" s="66"/>
      <c r="AM965" s="66"/>
      <c r="AN965" s="2"/>
      <c r="AO965" s="2"/>
      <c r="AP965" s="2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  <c r="GR965" s="1"/>
      <c r="GS965" s="1"/>
      <c r="GT965" s="1"/>
      <c r="GU965" s="1"/>
      <c r="GV965" s="1"/>
      <c r="GW965" s="1"/>
      <c r="GX965" s="1"/>
      <c r="GY965" s="1"/>
      <c r="GZ965" s="1"/>
      <c r="HA965" s="1"/>
      <c r="HB965" s="1"/>
      <c r="HC965" s="1"/>
      <c r="HD965" s="1"/>
      <c r="HE965" s="1"/>
      <c r="HF965" s="1"/>
      <c r="HG965" s="1"/>
      <c r="HH965" s="1"/>
      <c r="HI965" s="1"/>
      <c r="HJ965" s="1"/>
    </row>
    <row r="966" spans="1:218" s="4" customFormat="1">
      <c r="A966" s="6"/>
      <c r="B966" s="6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173"/>
      <c r="U966" s="2"/>
      <c r="V966" s="68"/>
      <c r="W966" s="120"/>
      <c r="X966" s="104"/>
      <c r="Y966" s="104"/>
      <c r="Z966" s="68"/>
      <c r="AA966" s="68"/>
      <c r="AB966" s="68"/>
      <c r="AC966" s="68"/>
      <c r="AD966" s="66"/>
      <c r="AE966" s="303"/>
      <c r="AF966" s="68"/>
      <c r="AG966" s="66"/>
      <c r="AH966" s="120"/>
      <c r="AI966" s="66"/>
      <c r="AJ966" s="66"/>
      <c r="AK966" s="66"/>
      <c r="AL966" s="66"/>
      <c r="AM966" s="66"/>
      <c r="AN966" s="2"/>
      <c r="AO966" s="2"/>
      <c r="AP966" s="2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  <c r="GR966" s="1"/>
      <c r="GS966" s="1"/>
      <c r="GT966" s="1"/>
      <c r="GU966" s="1"/>
      <c r="GV966" s="1"/>
      <c r="GW966" s="1"/>
      <c r="GX966" s="1"/>
      <c r="GY966" s="1"/>
      <c r="GZ966" s="1"/>
      <c r="HA966" s="1"/>
      <c r="HB966" s="1"/>
      <c r="HC966" s="1"/>
      <c r="HD966" s="1"/>
      <c r="HE966" s="1"/>
      <c r="HF966" s="1"/>
      <c r="HG966" s="1"/>
      <c r="HH966" s="1"/>
      <c r="HI966" s="1"/>
      <c r="HJ966" s="1"/>
    </row>
    <row r="967" spans="1:218" s="4" customFormat="1">
      <c r="A967" s="6"/>
      <c r="B967" s="6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173"/>
      <c r="U967" s="2"/>
      <c r="V967" s="68"/>
      <c r="W967" s="120"/>
      <c r="X967" s="104"/>
      <c r="Y967" s="104"/>
      <c r="Z967" s="68"/>
      <c r="AA967" s="68"/>
      <c r="AB967" s="68"/>
      <c r="AC967" s="68"/>
      <c r="AD967" s="66"/>
      <c r="AE967" s="303"/>
      <c r="AF967" s="68"/>
      <c r="AG967" s="66"/>
      <c r="AH967" s="120"/>
      <c r="AI967" s="66"/>
      <c r="AJ967" s="66"/>
      <c r="AK967" s="66"/>
      <c r="AL967" s="66"/>
      <c r="AM967" s="66"/>
      <c r="AN967" s="2"/>
      <c r="AO967" s="2"/>
      <c r="AP967" s="2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  <c r="GR967" s="1"/>
      <c r="GS967" s="1"/>
      <c r="GT967" s="1"/>
      <c r="GU967" s="1"/>
      <c r="GV967" s="1"/>
      <c r="GW967" s="1"/>
      <c r="GX967" s="1"/>
      <c r="GY967" s="1"/>
      <c r="GZ967" s="1"/>
      <c r="HA967" s="1"/>
      <c r="HB967" s="1"/>
      <c r="HC967" s="1"/>
      <c r="HD967" s="1"/>
      <c r="HE967" s="1"/>
      <c r="HF967" s="1"/>
      <c r="HG967" s="1"/>
      <c r="HH967" s="1"/>
      <c r="HI967" s="1"/>
      <c r="HJ967" s="1"/>
    </row>
    <row r="968" spans="1:218" s="4" customFormat="1">
      <c r="A968" s="6"/>
      <c r="B968" s="6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173"/>
      <c r="U968" s="2"/>
      <c r="V968" s="68"/>
      <c r="W968" s="120"/>
      <c r="X968" s="104"/>
      <c r="Y968" s="104"/>
      <c r="Z968" s="68"/>
      <c r="AA968" s="68"/>
      <c r="AB968" s="68"/>
      <c r="AC968" s="68"/>
      <c r="AD968" s="66"/>
      <c r="AE968" s="303"/>
      <c r="AF968" s="68"/>
      <c r="AG968" s="66"/>
      <c r="AH968" s="120"/>
      <c r="AI968" s="66"/>
      <c r="AJ968" s="66"/>
      <c r="AK968" s="66"/>
      <c r="AL968" s="66"/>
      <c r="AM968" s="66"/>
      <c r="AN968" s="2"/>
      <c r="AO968" s="2"/>
      <c r="AP968" s="2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  <c r="GR968" s="1"/>
      <c r="GS968" s="1"/>
      <c r="GT968" s="1"/>
      <c r="GU968" s="1"/>
      <c r="GV968" s="1"/>
      <c r="GW968" s="1"/>
      <c r="GX968" s="1"/>
      <c r="GY968" s="1"/>
      <c r="GZ968" s="1"/>
      <c r="HA968" s="1"/>
      <c r="HB968" s="1"/>
      <c r="HC968" s="1"/>
      <c r="HD968" s="1"/>
      <c r="HE968" s="1"/>
      <c r="HF968" s="1"/>
      <c r="HG968" s="1"/>
      <c r="HH968" s="1"/>
      <c r="HI968" s="1"/>
      <c r="HJ968" s="1"/>
    </row>
    <row r="969" spans="1:218" s="4" customFormat="1">
      <c r="A969" s="6"/>
      <c r="B969" s="6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173"/>
      <c r="U969" s="2"/>
      <c r="V969" s="68"/>
      <c r="W969" s="120"/>
      <c r="X969" s="104"/>
      <c r="Y969" s="104"/>
      <c r="Z969" s="68"/>
      <c r="AA969" s="68"/>
      <c r="AB969" s="68"/>
      <c r="AC969" s="68"/>
      <c r="AD969" s="66"/>
      <c r="AE969" s="303"/>
      <c r="AF969" s="68"/>
      <c r="AG969" s="66"/>
      <c r="AH969" s="120"/>
      <c r="AI969" s="66"/>
      <c r="AJ969" s="66"/>
      <c r="AK969" s="66"/>
      <c r="AL969" s="66"/>
      <c r="AM969" s="66"/>
      <c r="AN969" s="2"/>
      <c r="AO969" s="2"/>
      <c r="AP969" s="2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  <c r="GR969" s="1"/>
      <c r="GS969" s="1"/>
      <c r="GT969" s="1"/>
      <c r="GU969" s="1"/>
      <c r="GV969" s="1"/>
      <c r="GW969" s="1"/>
      <c r="GX969" s="1"/>
      <c r="GY969" s="1"/>
      <c r="GZ969" s="1"/>
      <c r="HA969" s="1"/>
      <c r="HB969" s="1"/>
      <c r="HC969" s="1"/>
      <c r="HD969" s="1"/>
      <c r="HE969" s="1"/>
      <c r="HF969" s="1"/>
      <c r="HG969" s="1"/>
      <c r="HH969" s="1"/>
      <c r="HI969" s="1"/>
      <c r="HJ969" s="1"/>
    </row>
    <row r="970" spans="1:218" s="4" customFormat="1">
      <c r="A970" s="6"/>
      <c r="B970" s="6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173"/>
      <c r="U970" s="2"/>
      <c r="V970" s="68"/>
      <c r="W970" s="120"/>
      <c r="X970" s="104"/>
      <c r="Y970" s="104"/>
      <c r="Z970" s="68"/>
      <c r="AA970" s="68"/>
      <c r="AB970" s="68"/>
      <c r="AC970" s="68"/>
      <c r="AD970" s="66"/>
      <c r="AE970" s="303"/>
      <c r="AF970" s="68"/>
      <c r="AG970" s="66"/>
      <c r="AH970" s="120"/>
      <c r="AI970" s="66"/>
      <c r="AJ970" s="66"/>
      <c r="AK970" s="66"/>
      <c r="AL970" s="66"/>
      <c r="AM970" s="66"/>
      <c r="AN970" s="2"/>
      <c r="AO970" s="2"/>
      <c r="AP970" s="2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  <c r="GR970" s="1"/>
      <c r="GS970" s="1"/>
      <c r="GT970" s="1"/>
      <c r="GU970" s="1"/>
      <c r="GV970" s="1"/>
      <c r="GW970" s="1"/>
      <c r="GX970" s="1"/>
      <c r="GY970" s="1"/>
      <c r="GZ970" s="1"/>
      <c r="HA970" s="1"/>
      <c r="HB970" s="1"/>
      <c r="HC970" s="1"/>
      <c r="HD970" s="1"/>
      <c r="HE970" s="1"/>
      <c r="HF970" s="1"/>
      <c r="HG970" s="1"/>
      <c r="HH970" s="1"/>
      <c r="HI970" s="1"/>
      <c r="HJ970" s="1"/>
    </row>
    <row r="971" spans="1:218" s="4" customFormat="1">
      <c r="A971" s="6"/>
      <c r="B971" s="6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173"/>
      <c r="U971" s="2"/>
      <c r="V971" s="68"/>
      <c r="W971" s="120"/>
      <c r="X971" s="104"/>
      <c r="Y971" s="104"/>
      <c r="Z971" s="68"/>
      <c r="AA971" s="68"/>
      <c r="AB971" s="68"/>
      <c r="AC971" s="68"/>
      <c r="AD971" s="66"/>
      <c r="AE971" s="303"/>
      <c r="AF971" s="68"/>
      <c r="AG971" s="66"/>
      <c r="AH971" s="120"/>
      <c r="AI971" s="66"/>
      <c r="AJ971" s="66"/>
      <c r="AK971" s="66"/>
      <c r="AL971" s="66"/>
      <c r="AM971" s="66"/>
      <c r="AN971" s="2"/>
      <c r="AO971" s="2"/>
      <c r="AP971" s="2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  <c r="GR971" s="1"/>
      <c r="GS971" s="1"/>
      <c r="GT971" s="1"/>
      <c r="GU971" s="1"/>
      <c r="GV971" s="1"/>
      <c r="GW971" s="1"/>
      <c r="GX971" s="1"/>
      <c r="GY971" s="1"/>
      <c r="GZ971" s="1"/>
      <c r="HA971" s="1"/>
      <c r="HB971" s="1"/>
      <c r="HC971" s="1"/>
      <c r="HD971" s="1"/>
      <c r="HE971" s="1"/>
      <c r="HF971" s="1"/>
      <c r="HG971" s="1"/>
      <c r="HH971" s="1"/>
      <c r="HI971" s="1"/>
      <c r="HJ971" s="1"/>
    </row>
    <row r="972" spans="1:218" s="4" customFormat="1">
      <c r="A972" s="6"/>
      <c r="B972" s="6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173"/>
      <c r="U972" s="2"/>
      <c r="V972" s="68"/>
      <c r="W972" s="120"/>
      <c r="X972" s="104"/>
      <c r="Y972" s="104"/>
      <c r="Z972" s="68"/>
      <c r="AA972" s="68"/>
      <c r="AB972" s="68"/>
      <c r="AC972" s="68"/>
      <c r="AD972" s="66"/>
      <c r="AE972" s="303"/>
      <c r="AF972" s="68"/>
      <c r="AG972" s="66"/>
      <c r="AH972" s="120"/>
      <c r="AI972" s="66"/>
      <c r="AJ972" s="66"/>
      <c r="AK972" s="66"/>
      <c r="AL972" s="66"/>
      <c r="AM972" s="66"/>
      <c r="AN972" s="2"/>
      <c r="AO972" s="2"/>
      <c r="AP972" s="2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  <c r="GR972" s="1"/>
      <c r="GS972" s="1"/>
      <c r="GT972" s="1"/>
      <c r="GU972" s="1"/>
      <c r="GV972" s="1"/>
      <c r="GW972" s="1"/>
      <c r="GX972" s="1"/>
      <c r="GY972" s="1"/>
      <c r="GZ972" s="1"/>
      <c r="HA972" s="1"/>
      <c r="HB972" s="1"/>
      <c r="HC972" s="1"/>
      <c r="HD972" s="1"/>
      <c r="HE972" s="1"/>
      <c r="HF972" s="1"/>
      <c r="HG972" s="1"/>
      <c r="HH972" s="1"/>
      <c r="HI972" s="1"/>
      <c r="HJ972" s="1"/>
    </row>
    <row r="973" spans="1:218" s="4" customFormat="1">
      <c r="A973" s="6"/>
      <c r="B973" s="6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173"/>
      <c r="U973" s="2"/>
      <c r="V973" s="68"/>
      <c r="W973" s="120"/>
      <c r="X973" s="104"/>
      <c r="Y973" s="104"/>
      <c r="Z973" s="68"/>
      <c r="AA973" s="68"/>
      <c r="AB973" s="68"/>
      <c r="AC973" s="68"/>
      <c r="AD973" s="66"/>
      <c r="AE973" s="303"/>
      <c r="AF973" s="68"/>
      <c r="AG973" s="66"/>
      <c r="AH973" s="120"/>
      <c r="AI973" s="66"/>
      <c r="AJ973" s="66"/>
      <c r="AK973" s="66"/>
      <c r="AL973" s="66"/>
      <c r="AM973" s="66"/>
      <c r="AN973" s="2"/>
      <c r="AO973" s="2"/>
      <c r="AP973" s="2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  <c r="GR973" s="1"/>
      <c r="GS973" s="1"/>
      <c r="GT973" s="1"/>
      <c r="GU973" s="1"/>
      <c r="GV973" s="1"/>
      <c r="GW973" s="1"/>
      <c r="GX973" s="1"/>
      <c r="GY973" s="1"/>
      <c r="GZ973" s="1"/>
      <c r="HA973" s="1"/>
      <c r="HB973" s="1"/>
      <c r="HC973" s="1"/>
      <c r="HD973" s="1"/>
      <c r="HE973" s="1"/>
      <c r="HF973" s="1"/>
      <c r="HG973" s="1"/>
      <c r="HH973" s="1"/>
      <c r="HI973" s="1"/>
      <c r="HJ973" s="1"/>
    </row>
    <row r="974" spans="1:218" s="4" customFormat="1">
      <c r="A974" s="6"/>
      <c r="B974" s="6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173"/>
      <c r="U974" s="2"/>
      <c r="V974" s="68"/>
      <c r="W974" s="120"/>
      <c r="X974" s="104"/>
      <c r="Y974" s="104"/>
      <c r="Z974" s="68"/>
      <c r="AA974" s="68"/>
      <c r="AB974" s="68"/>
      <c r="AC974" s="68"/>
      <c r="AD974" s="66"/>
      <c r="AE974" s="303"/>
      <c r="AF974" s="68"/>
      <c r="AG974" s="66"/>
      <c r="AH974" s="120"/>
      <c r="AI974" s="66"/>
      <c r="AJ974" s="66"/>
      <c r="AK974" s="66"/>
      <c r="AL974" s="66"/>
      <c r="AM974" s="66"/>
      <c r="AN974" s="2"/>
      <c r="AO974" s="2"/>
      <c r="AP974" s="2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  <c r="GR974" s="1"/>
      <c r="GS974" s="1"/>
      <c r="GT974" s="1"/>
      <c r="GU974" s="1"/>
      <c r="GV974" s="1"/>
      <c r="GW974" s="1"/>
      <c r="GX974" s="1"/>
      <c r="GY974" s="1"/>
      <c r="GZ974" s="1"/>
      <c r="HA974" s="1"/>
      <c r="HB974" s="1"/>
      <c r="HC974" s="1"/>
      <c r="HD974" s="1"/>
      <c r="HE974" s="1"/>
      <c r="HF974" s="1"/>
      <c r="HG974" s="1"/>
      <c r="HH974" s="1"/>
      <c r="HI974" s="1"/>
      <c r="HJ974" s="1"/>
    </row>
    <row r="975" spans="1:218" s="4" customFormat="1">
      <c r="A975" s="6"/>
      <c r="B975" s="6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173"/>
      <c r="U975" s="2"/>
      <c r="V975" s="68"/>
      <c r="W975" s="120"/>
      <c r="X975" s="104"/>
      <c r="Y975" s="104"/>
      <c r="Z975" s="68"/>
      <c r="AA975" s="68"/>
      <c r="AB975" s="68"/>
      <c r="AC975" s="68"/>
      <c r="AD975" s="66"/>
      <c r="AE975" s="303"/>
      <c r="AF975" s="68"/>
      <c r="AG975" s="66"/>
      <c r="AH975" s="120"/>
      <c r="AI975" s="66"/>
      <c r="AJ975" s="66"/>
      <c r="AK975" s="66"/>
      <c r="AL975" s="66"/>
      <c r="AM975" s="66"/>
      <c r="AN975" s="2"/>
      <c r="AO975" s="2"/>
      <c r="AP975" s="2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  <c r="GR975" s="1"/>
      <c r="GS975" s="1"/>
      <c r="GT975" s="1"/>
      <c r="GU975" s="1"/>
      <c r="GV975" s="1"/>
      <c r="GW975" s="1"/>
      <c r="GX975" s="1"/>
      <c r="GY975" s="1"/>
      <c r="GZ975" s="1"/>
      <c r="HA975" s="1"/>
      <c r="HB975" s="1"/>
      <c r="HC975" s="1"/>
      <c r="HD975" s="1"/>
      <c r="HE975" s="1"/>
      <c r="HF975" s="1"/>
      <c r="HG975" s="1"/>
      <c r="HH975" s="1"/>
      <c r="HI975" s="1"/>
      <c r="HJ975" s="1"/>
    </row>
    <row r="976" spans="1:218" s="4" customFormat="1">
      <c r="A976" s="6"/>
      <c r="B976" s="6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173"/>
      <c r="U976" s="2"/>
      <c r="V976" s="68"/>
      <c r="W976" s="120"/>
      <c r="X976" s="104"/>
      <c r="Y976" s="104"/>
      <c r="Z976" s="68"/>
      <c r="AA976" s="68"/>
      <c r="AB976" s="68"/>
      <c r="AC976" s="68"/>
      <c r="AD976" s="66"/>
      <c r="AE976" s="303"/>
      <c r="AF976" s="68"/>
      <c r="AG976" s="66"/>
      <c r="AH976" s="120"/>
      <c r="AI976" s="66"/>
      <c r="AJ976" s="66"/>
      <c r="AK976" s="66"/>
      <c r="AL976" s="66"/>
      <c r="AM976" s="66"/>
      <c r="AN976" s="2"/>
      <c r="AO976" s="2"/>
      <c r="AP976" s="2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  <c r="GR976" s="1"/>
      <c r="GS976" s="1"/>
      <c r="GT976" s="1"/>
      <c r="GU976" s="1"/>
      <c r="GV976" s="1"/>
      <c r="GW976" s="1"/>
      <c r="GX976" s="1"/>
      <c r="GY976" s="1"/>
      <c r="GZ976" s="1"/>
      <c r="HA976" s="1"/>
      <c r="HB976" s="1"/>
      <c r="HC976" s="1"/>
      <c r="HD976" s="1"/>
      <c r="HE976" s="1"/>
      <c r="HF976" s="1"/>
      <c r="HG976" s="1"/>
      <c r="HH976" s="1"/>
      <c r="HI976" s="1"/>
      <c r="HJ976" s="1"/>
    </row>
    <row r="977" spans="1:218" s="4" customFormat="1">
      <c r="A977" s="6"/>
      <c r="B977" s="6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173"/>
      <c r="U977" s="2"/>
      <c r="V977" s="68"/>
      <c r="W977" s="120"/>
      <c r="X977" s="104"/>
      <c r="Y977" s="104"/>
      <c r="Z977" s="68"/>
      <c r="AA977" s="68"/>
      <c r="AB977" s="68"/>
      <c r="AC977" s="68"/>
      <c r="AD977" s="66"/>
      <c r="AE977" s="303"/>
      <c r="AF977" s="68"/>
      <c r="AG977" s="66"/>
      <c r="AH977" s="120"/>
      <c r="AI977" s="66"/>
      <c r="AJ977" s="66"/>
      <c r="AK977" s="66"/>
      <c r="AL977" s="66"/>
      <c r="AM977" s="66"/>
      <c r="AN977" s="2"/>
      <c r="AO977" s="2"/>
      <c r="AP977" s="2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  <c r="GR977" s="1"/>
      <c r="GS977" s="1"/>
      <c r="GT977" s="1"/>
      <c r="GU977" s="1"/>
      <c r="GV977" s="1"/>
      <c r="GW977" s="1"/>
      <c r="GX977" s="1"/>
      <c r="GY977" s="1"/>
      <c r="GZ977" s="1"/>
      <c r="HA977" s="1"/>
      <c r="HB977" s="1"/>
      <c r="HC977" s="1"/>
      <c r="HD977" s="1"/>
      <c r="HE977" s="1"/>
      <c r="HF977" s="1"/>
      <c r="HG977" s="1"/>
      <c r="HH977" s="1"/>
      <c r="HI977" s="1"/>
      <c r="HJ977" s="1"/>
    </row>
    <row r="978" spans="1:218" s="4" customFormat="1">
      <c r="A978" s="6"/>
      <c r="B978" s="6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173"/>
      <c r="U978" s="2"/>
      <c r="V978" s="68"/>
      <c r="W978" s="120"/>
      <c r="X978" s="104"/>
      <c r="Y978" s="104"/>
      <c r="Z978" s="68"/>
      <c r="AA978" s="68"/>
      <c r="AB978" s="68"/>
      <c r="AC978" s="68"/>
      <c r="AD978" s="66"/>
      <c r="AE978" s="303"/>
      <c r="AF978" s="68"/>
      <c r="AG978" s="66"/>
      <c r="AH978" s="120"/>
      <c r="AI978" s="66"/>
      <c r="AJ978" s="66"/>
      <c r="AK978" s="66"/>
      <c r="AL978" s="66"/>
      <c r="AM978" s="66"/>
      <c r="AN978" s="2"/>
      <c r="AO978" s="2"/>
      <c r="AP978" s="2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  <c r="GR978" s="1"/>
      <c r="GS978" s="1"/>
      <c r="GT978" s="1"/>
      <c r="GU978" s="1"/>
      <c r="GV978" s="1"/>
      <c r="GW978" s="1"/>
      <c r="GX978" s="1"/>
      <c r="GY978" s="1"/>
      <c r="GZ978" s="1"/>
      <c r="HA978" s="1"/>
      <c r="HB978" s="1"/>
      <c r="HC978" s="1"/>
      <c r="HD978" s="1"/>
      <c r="HE978" s="1"/>
      <c r="HF978" s="1"/>
      <c r="HG978" s="1"/>
      <c r="HH978" s="1"/>
      <c r="HI978" s="1"/>
      <c r="HJ978" s="1"/>
    </row>
    <row r="979" spans="1:218" s="4" customFormat="1">
      <c r="A979" s="6"/>
      <c r="B979" s="6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173"/>
      <c r="U979" s="2"/>
      <c r="V979" s="68"/>
      <c r="W979" s="120"/>
      <c r="X979" s="104"/>
      <c r="Y979" s="104"/>
      <c r="Z979" s="68"/>
      <c r="AA979" s="68"/>
      <c r="AB979" s="68"/>
      <c r="AC979" s="68"/>
      <c r="AD979" s="66"/>
      <c r="AE979" s="303"/>
      <c r="AF979" s="68"/>
      <c r="AG979" s="66"/>
      <c r="AH979" s="120"/>
      <c r="AI979" s="66"/>
      <c r="AJ979" s="66"/>
      <c r="AK979" s="66"/>
      <c r="AL979" s="66"/>
      <c r="AM979" s="66"/>
      <c r="AN979" s="2"/>
      <c r="AO979" s="2"/>
      <c r="AP979" s="2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  <c r="GR979" s="1"/>
      <c r="GS979" s="1"/>
      <c r="GT979" s="1"/>
      <c r="GU979" s="1"/>
      <c r="GV979" s="1"/>
      <c r="GW979" s="1"/>
      <c r="GX979" s="1"/>
      <c r="GY979" s="1"/>
      <c r="GZ979" s="1"/>
      <c r="HA979" s="1"/>
      <c r="HB979" s="1"/>
      <c r="HC979" s="1"/>
      <c r="HD979" s="1"/>
      <c r="HE979" s="1"/>
      <c r="HF979" s="1"/>
      <c r="HG979" s="1"/>
      <c r="HH979" s="1"/>
      <c r="HI979" s="1"/>
      <c r="HJ979" s="1"/>
    </row>
    <row r="980" spans="1:218" s="4" customFormat="1">
      <c r="A980" s="6"/>
      <c r="B980" s="6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173"/>
      <c r="U980" s="2"/>
      <c r="V980" s="68"/>
      <c r="W980" s="120"/>
      <c r="X980" s="104"/>
      <c r="Y980" s="104"/>
      <c r="Z980" s="68"/>
      <c r="AA980" s="68"/>
      <c r="AB980" s="68"/>
      <c r="AC980" s="68"/>
      <c r="AD980" s="66"/>
      <c r="AE980" s="303"/>
      <c r="AF980" s="68"/>
      <c r="AG980" s="66"/>
      <c r="AH980" s="120"/>
      <c r="AI980" s="66"/>
      <c r="AJ980" s="66"/>
      <c r="AK980" s="66"/>
      <c r="AL980" s="66"/>
      <c r="AM980" s="66"/>
      <c r="AN980" s="2"/>
      <c r="AO980" s="2"/>
      <c r="AP980" s="2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  <c r="GR980" s="1"/>
      <c r="GS980" s="1"/>
      <c r="GT980" s="1"/>
      <c r="GU980" s="1"/>
      <c r="GV980" s="1"/>
      <c r="GW980" s="1"/>
      <c r="GX980" s="1"/>
      <c r="GY980" s="1"/>
      <c r="GZ980" s="1"/>
      <c r="HA980" s="1"/>
      <c r="HB980" s="1"/>
      <c r="HC980" s="1"/>
      <c r="HD980" s="1"/>
      <c r="HE980" s="1"/>
      <c r="HF980" s="1"/>
      <c r="HG980" s="1"/>
      <c r="HH980" s="1"/>
      <c r="HI980" s="1"/>
      <c r="HJ980" s="1"/>
    </row>
    <row r="981" spans="1:218" s="4" customFormat="1">
      <c r="A981" s="6"/>
      <c r="B981" s="6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173"/>
      <c r="U981" s="2"/>
      <c r="V981" s="68"/>
      <c r="W981" s="120"/>
      <c r="X981" s="104"/>
      <c r="Y981" s="104"/>
      <c r="Z981" s="68"/>
      <c r="AA981" s="68"/>
      <c r="AB981" s="68"/>
      <c r="AC981" s="68"/>
      <c r="AD981" s="66"/>
      <c r="AE981" s="303"/>
      <c r="AF981" s="68"/>
      <c r="AG981" s="66"/>
      <c r="AH981" s="120"/>
      <c r="AI981" s="66"/>
      <c r="AJ981" s="66"/>
      <c r="AK981" s="66"/>
      <c r="AL981" s="66"/>
      <c r="AM981" s="66"/>
      <c r="AN981" s="2"/>
      <c r="AO981" s="2"/>
      <c r="AP981" s="2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  <c r="GR981" s="1"/>
      <c r="GS981" s="1"/>
      <c r="GT981" s="1"/>
      <c r="GU981" s="1"/>
      <c r="GV981" s="1"/>
      <c r="GW981" s="1"/>
      <c r="GX981" s="1"/>
      <c r="GY981" s="1"/>
      <c r="GZ981" s="1"/>
      <c r="HA981" s="1"/>
      <c r="HB981" s="1"/>
      <c r="HC981" s="1"/>
      <c r="HD981" s="1"/>
      <c r="HE981" s="1"/>
      <c r="HF981" s="1"/>
      <c r="HG981" s="1"/>
      <c r="HH981" s="1"/>
      <c r="HI981" s="1"/>
      <c r="HJ981" s="1"/>
    </row>
    <row r="982" spans="1:218" s="4" customFormat="1">
      <c r="A982" s="6"/>
      <c r="B982" s="6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173"/>
      <c r="U982" s="2"/>
      <c r="V982" s="68"/>
      <c r="W982" s="120"/>
      <c r="X982" s="104"/>
      <c r="Y982" s="104"/>
      <c r="Z982" s="68"/>
      <c r="AA982" s="68"/>
      <c r="AB982" s="68"/>
      <c r="AC982" s="68"/>
      <c r="AD982" s="66"/>
      <c r="AE982" s="303"/>
      <c r="AF982" s="68"/>
      <c r="AG982" s="66"/>
      <c r="AH982" s="120"/>
      <c r="AI982" s="66"/>
      <c r="AJ982" s="66"/>
      <c r="AK982" s="66"/>
      <c r="AL982" s="66"/>
      <c r="AM982" s="66"/>
      <c r="AN982" s="2"/>
      <c r="AO982" s="2"/>
      <c r="AP982" s="2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  <c r="GR982" s="1"/>
      <c r="GS982" s="1"/>
      <c r="GT982" s="1"/>
      <c r="GU982" s="1"/>
      <c r="GV982" s="1"/>
      <c r="GW982" s="1"/>
      <c r="GX982" s="1"/>
      <c r="GY982" s="1"/>
      <c r="GZ982" s="1"/>
      <c r="HA982" s="1"/>
      <c r="HB982" s="1"/>
      <c r="HC982" s="1"/>
      <c r="HD982" s="1"/>
      <c r="HE982" s="1"/>
      <c r="HF982" s="1"/>
      <c r="HG982" s="1"/>
      <c r="HH982" s="1"/>
      <c r="HI982" s="1"/>
      <c r="HJ982" s="1"/>
    </row>
    <row r="983" spans="1:218" s="4" customFormat="1">
      <c r="A983" s="6"/>
      <c r="B983" s="6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173"/>
      <c r="U983" s="2"/>
      <c r="V983" s="68"/>
      <c r="W983" s="120"/>
      <c r="X983" s="104"/>
      <c r="Y983" s="104"/>
      <c r="Z983" s="68"/>
      <c r="AA983" s="68"/>
      <c r="AB983" s="68"/>
      <c r="AC983" s="68"/>
      <c r="AD983" s="66"/>
      <c r="AE983" s="303"/>
      <c r="AF983" s="68"/>
      <c r="AG983" s="66"/>
      <c r="AH983" s="120"/>
      <c r="AI983" s="66"/>
      <c r="AJ983" s="66"/>
      <c r="AK983" s="66"/>
      <c r="AL983" s="66"/>
      <c r="AM983" s="66"/>
      <c r="AN983" s="2"/>
      <c r="AO983" s="2"/>
      <c r="AP983" s="2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  <c r="GR983" s="1"/>
      <c r="GS983" s="1"/>
      <c r="GT983" s="1"/>
      <c r="GU983" s="1"/>
      <c r="GV983" s="1"/>
      <c r="GW983" s="1"/>
      <c r="GX983" s="1"/>
      <c r="GY983" s="1"/>
      <c r="GZ983" s="1"/>
      <c r="HA983" s="1"/>
      <c r="HB983" s="1"/>
      <c r="HC983" s="1"/>
      <c r="HD983" s="1"/>
      <c r="HE983" s="1"/>
      <c r="HF983" s="1"/>
      <c r="HG983" s="1"/>
      <c r="HH983" s="1"/>
      <c r="HI983" s="1"/>
      <c r="HJ983" s="1"/>
    </row>
    <row r="984" spans="1:218" s="4" customFormat="1">
      <c r="A984" s="6"/>
      <c r="B984" s="6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173"/>
      <c r="U984" s="2"/>
      <c r="V984" s="68"/>
      <c r="W984" s="120"/>
      <c r="X984" s="104"/>
      <c r="Y984" s="104"/>
      <c r="Z984" s="68"/>
      <c r="AA984" s="68"/>
      <c r="AB984" s="68"/>
      <c r="AC984" s="68"/>
      <c r="AD984" s="66"/>
      <c r="AE984" s="303"/>
      <c r="AF984" s="68"/>
      <c r="AG984" s="66"/>
      <c r="AH984" s="120"/>
      <c r="AI984" s="66"/>
      <c r="AJ984" s="66"/>
      <c r="AK984" s="66"/>
      <c r="AL984" s="66"/>
      <c r="AM984" s="66"/>
      <c r="AN984" s="2"/>
      <c r="AO984" s="2"/>
      <c r="AP984" s="2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  <c r="GR984" s="1"/>
      <c r="GS984" s="1"/>
      <c r="GT984" s="1"/>
      <c r="GU984" s="1"/>
      <c r="GV984" s="1"/>
      <c r="GW984" s="1"/>
      <c r="GX984" s="1"/>
      <c r="GY984" s="1"/>
      <c r="GZ984" s="1"/>
      <c r="HA984" s="1"/>
      <c r="HB984" s="1"/>
      <c r="HC984" s="1"/>
      <c r="HD984" s="1"/>
      <c r="HE984" s="1"/>
      <c r="HF984" s="1"/>
      <c r="HG984" s="1"/>
      <c r="HH984" s="1"/>
      <c r="HI984" s="1"/>
      <c r="HJ984" s="1"/>
    </row>
    <row r="985" spans="1:218" s="4" customFormat="1">
      <c r="A985" s="6"/>
      <c r="B985" s="6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173"/>
      <c r="U985" s="2"/>
      <c r="V985" s="68"/>
      <c r="W985" s="120"/>
      <c r="X985" s="104"/>
      <c r="Y985" s="104"/>
      <c r="Z985" s="68"/>
      <c r="AA985" s="68"/>
      <c r="AB985" s="68"/>
      <c r="AC985" s="68"/>
      <c r="AD985" s="66"/>
      <c r="AE985" s="303"/>
      <c r="AF985" s="68"/>
      <c r="AG985" s="66"/>
      <c r="AH985" s="120"/>
      <c r="AI985" s="66"/>
      <c r="AJ985" s="66"/>
      <c r="AK985" s="66"/>
      <c r="AL985" s="66"/>
      <c r="AM985" s="66"/>
      <c r="AN985" s="2"/>
      <c r="AO985" s="2"/>
      <c r="AP985" s="2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  <c r="GR985" s="1"/>
      <c r="GS985" s="1"/>
      <c r="GT985" s="1"/>
      <c r="GU985" s="1"/>
      <c r="GV985" s="1"/>
      <c r="GW985" s="1"/>
      <c r="GX985" s="1"/>
      <c r="GY985" s="1"/>
      <c r="GZ985" s="1"/>
      <c r="HA985" s="1"/>
      <c r="HB985" s="1"/>
      <c r="HC985" s="1"/>
      <c r="HD985" s="1"/>
      <c r="HE985" s="1"/>
      <c r="HF985" s="1"/>
      <c r="HG985" s="1"/>
      <c r="HH985" s="1"/>
      <c r="HI985" s="1"/>
      <c r="HJ985" s="1"/>
    </row>
    <row r="986" spans="1:218" s="4" customFormat="1">
      <c r="A986" s="6"/>
      <c r="B986" s="6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173"/>
      <c r="U986" s="2"/>
      <c r="V986" s="68"/>
      <c r="W986" s="120"/>
      <c r="X986" s="104"/>
      <c r="Y986" s="104"/>
      <c r="Z986" s="68"/>
      <c r="AA986" s="68"/>
      <c r="AB986" s="68"/>
      <c r="AC986" s="68"/>
      <c r="AD986" s="66"/>
      <c r="AE986" s="303"/>
      <c r="AF986" s="68"/>
      <c r="AG986" s="66"/>
      <c r="AH986" s="120"/>
      <c r="AI986" s="66"/>
      <c r="AJ986" s="66"/>
      <c r="AK986" s="66"/>
      <c r="AL986" s="66"/>
      <c r="AM986" s="66"/>
      <c r="AN986" s="2"/>
      <c r="AO986" s="2"/>
      <c r="AP986" s="2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  <c r="GR986" s="1"/>
      <c r="GS986" s="1"/>
      <c r="GT986" s="1"/>
      <c r="GU986" s="1"/>
      <c r="GV986" s="1"/>
      <c r="GW986" s="1"/>
      <c r="GX986" s="1"/>
      <c r="GY986" s="1"/>
      <c r="GZ986" s="1"/>
      <c r="HA986" s="1"/>
      <c r="HB986" s="1"/>
      <c r="HC986" s="1"/>
      <c r="HD986" s="1"/>
      <c r="HE986" s="1"/>
      <c r="HF986" s="1"/>
      <c r="HG986" s="1"/>
      <c r="HH986" s="1"/>
      <c r="HI986" s="1"/>
      <c r="HJ986" s="1"/>
    </row>
    <row r="987" spans="1:218" s="4" customFormat="1">
      <c r="A987" s="6"/>
      <c r="B987" s="6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173"/>
      <c r="U987" s="2"/>
      <c r="V987" s="68"/>
      <c r="W987" s="120"/>
      <c r="X987" s="104"/>
      <c r="Y987" s="104"/>
      <c r="Z987" s="68"/>
      <c r="AA987" s="68"/>
      <c r="AB987" s="68"/>
      <c r="AC987" s="68"/>
      <c r="AD987" s="66"/>
      <c r="AE987" s="303"/>
      <c r="AF987" s="68"/>
      <c r="AG987" s="66"/>
      <c r="AH987" s="120"/>
      <c r="AI987" s="66"/>
      <c r="AJ987" s="66"/>
      <c r="AK987" s="66"/>
      <c r="AL987" s="66"/>
      <c r="AM987" s="66"/>
      <c r="AN987" s="2"/>
      <c r="AO987" s="2"/>
      <c r="AP987" s="2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  <c r="GR987" s="1"/>
      <c r="GS987" s="1"/>
      <c r="GT987" s="1"/>
      <c r="GU987" s="1"/>
      <c r="GV987" s="1"/>
      <c r="GW987" s="1"/>
      <c r="GX987" s="1"/>
      <c r="GY987" s="1"/>
      <c r="GZ987" s="1"/>
      <c r="HA987" s="1"/>
      <c r="HB987" s="1"/>
      <c r="HC987" s="1"/>
      <c r="HD987" s="1"/>
      <c r="HE987" s="1"/>
      <c r="HF987" s="1"/>
      <c r="HG987" s="1"/>
      <c r="HH987" s="1"/>
      <c r="HI987" s="1"/>
      <c r="HJ987" s="1"/>
    </row>
    <row r="988" spans="1:218" s="4" customFormat="1">
      <c r="A988" s="6"/>
      <c r="B988" s="6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173"/>
      <c r="U988" s="2"/>
      <c r="V988" s="68"/>
      <c r="W988" s="120"/>
      <c r="X988" s="104"/>
      <c r="Y988" s="104"/>
      <c r="Z988" s="68"/>
      <c r="AA988" s="68"/>
      <c r="AB988" s="68"/>
      <c r="AC988" s="68"/>
      <c r="AD988" s="66"/>
      <c r="AE988" s="303"/>
      <c r="AF988" s="68"/>
      <c r="AG988" s="66"/>
      <c r="AH988" s="120"/>
      <c r="AI988" s="66"/>
      <c r="AJ988" s="66"/>
      <c r="AK988" s="66"/>
      <c r="AL988" s="66"/>
      <c r="AM988" s="66"/>
      <c r="AN988" s="2"/>
      <c r="AO988" s="2"/>
      <c r="AP988" s="2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  <c r="GR988" s="1"/>
      <c r="GS988" s="1"/>
      <c r="GT988" s="1"/>
      <c r="GU988" s="1"/>
      <c r="GV988" s="1"/>
      <c r="GW988" s="1"/>
      <c r="GX988" s="1"/>
      <c r="GY988" s="1"/>
      <c r="GZ988" s="1"/>
      <c r="HA988" s="1"/>
      <c r="HB988" s="1"/>
      <c r="HC988" s="1"/>
      <c r="HD988" s="1"/>
      <c r="HE988" s="1"/>
      <c r="HF988" s="1"/>
      <c r="HG988" s="1"/>
      <c r="HH988" s="1"/>
      <c r="HI988" s="1"/>
      <c r="HJ988" s="1"/>
    </row>
    <row r="989" spans="1:218" s="4" customFormat="1">
      <c r="A989" s="6"/>
      <c r="B989" s="6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173"/>
      <c r="U989" s="2"/>
      <c r="V989" s="68"/>
      <c r="W989" s="120"/>
      <c r="X989" s="104"/>
      <c r="Y989" s="104"/>
      <c r="Z989" s="68"/>
      <c r="AA989" s="68"/>
      <c r="AB989" s="68"/>
      <c r="AC989" s="68"/>
      <c r="AD989" s="66"/>
      <c r="AE989" s="303"/>
      <c r="AF989" s="68"/>
      <c r="AG989" s="66"/>
      <c r="AH989" s="120"/>
      <c r="AI989" s="66"/>
      <c r="AJ989" s="66"/>
      <c r="AK989" s="66"/>
      <c r="AL989" s="66"/>
      <c r="AM989" s="66"/>
      <c r="AN989" s="2"/>
      <c r="AO989" s="2"/>
      <c r="AP989" s="2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  <c r="GR989" s="1"/>
      <c r="GS989" s="1"/>
      <c r="GT989" s="1"/>
      <c r="GU989" s="1"/>
      <c r="GV989" s="1"/>
      <c r="GW989" s="1"/>
      <c r="GX989" s="1"/>
      <c r="GY989" s="1"/>
      <c r="GZ989" s="1"/>
      <c r="HA989" s="1"/>
      <c r="HB989" s="1"/>
      <c r="HC989" s="1"/>
      <c r="HD989" s="1"/>
      <c r="HE989" s="1"/>
      <c r="HF989" s="1"/>
      <c r="HG989" s="1"/>
      <c r="HH989" s="1"/>
      <c r="HI989" s="1"/>
      <c r="HJ989" s="1"/>
    </row>
    <row r="990" spans="1:218" s="4" customFormat="1">
      <c r="A990" s="6"/>
      <c r="B990" s="6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173"/>
      <c r="U990" s="2"/>
      <c r="V990" s="68"/>
      <c r="W990" s="120"/>
      <c r="X990" s="104"/>
      <c r="Y990" s="104"/>
      <c r="Z990" s="68"/>
      <c r="AA990" s="68"/>
      <c r="AB990" s="68"/>
      <c r="AC990" s="68"/>
      <c r="AD990" s="66"/>
      <c r="AE990" s="303"/>
      <c r="AF990" s="68"/>
      <c r="AG990" s="66"/>
      <c r="AH990" s="120"/>
      <c r="AI990" s="66"/>
      <c r="AJ990" s="66"/>
      <c r="AK990" s="66"/>
      <c r="AL990" s="66"/>
      <c r="AM990" s="66"/>
      <c r="AN990" s="2"/>
      <c r="AO990" s="2"/>
      <c r="AP990" s="2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  <c r="GR990" s="1"/>
      <c r="GS990" s="1"/>
      <c r="GT990" s="1"/>
      <c r="GU990" s="1"/>
      <c r="GV990" s="1"/>
      <c r="GW990" s="1"/>
      <c r="GX990" s="1"/>
      <c r="GY990" s="1"/>
      <c r="GZ990" s="1"/>
      <c r="HA990" s="1"/>
      <c r="HB990" s="1"/>
      <c r="HC990" s="1"/>
      <c r="HD990" s="1"/>
      <c r="HE990" s="1"/>
      <c r="HF990" s="1"/>
      <c r="HG990" s="1"/>
      <c r="HH990" s="1"/>
      <c r="HI990" s="1"/>
      <c r="HJ990" s="1"/>
    </row>
    <row r="991" spans="1:218" s="4" customFormat="1">
      <c r="A991" s="6"/>
      <c r="B991" s="6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173"/>
      <c r="U991" s="2"/>
      <c r="V991" s="68"/>
      <c r="W991" s="120"/>
      <c r="X991" s="104"/>
      <c r="Y991" s="104"/>
      <c r="Z991" s="68"/>
      <c r="AA991" s="68"/>
      <c r="AB991" s="68"/>
      <c r="AC991" s="68"/>
      <c r="AD991" s="66"/>
      <c r="AE991" s="303"/>
      <c r="AF991" s="68"/>
      <c r="AG991" s="66"/>
      <c r="AH991" s="120"/>
      <c r="AI991" s="66"/>
      <c r="AJ991" s="66"/>
      <c r="AK991" s="66"/>
      <c r="AL991" s="66"/>
      <c r="AM991" s="66"/>
      <c r="AN991" s="2"/>
      <c r="AO991" s="2"/>
      <c r="AP991" s="2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  <c r="GR991" s="1"/>
      <c r="GS991" s="1"/>
      <c r="GT991" s="1"/>
      <c r="GU991" s="1"/>
      <c r="GV991" s="1"/>
      <c r="GW991" s="1"/>
      <c r="GX991" s="1"/>
      <c r="GY991" s="1"/>
      <c r="GZ991" s="1"/>
      <c r="HA991" s="1"/>
      <c r="HB991" s="1"/>
      <c r="HC991" s="1"/>
      <c r="HD991" s="1"/>
      <c r="HE991" s="1"/>
      <c r="HF991" s="1"/>
      <c r="HG991" s="1"/>
      <c r="HH991" s="1"/>
      <c r="HI991" s="1"/>
      <c r="HJ991" s="1"/>
    </row>
    <row r="992" spans="1:218" s="4" customFormat="1">
      <c r="A992" s="6"/>
      <c r="B992" s="6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173"/>
      <c r="U992" s="2"/>
      <c r="V992" s="68"/>
      <c r="W992" s="120"/>
      <c r="X992" s="104"/>
      <c r="Y992" s="104"/>
      <c r="Z992" s="68"/>
      <c r="AA992" s="68"/>
      <c r="AB992" s="68"/>
      <c r="AC992" s="68"/>
      <c r="AD992" s="66"/>
      <c r="AE992" s="303"/>
      <c r="AF992" s="68"/>
      <c r="AG992" s="66"/>
      <c r="AH992" s="120"/>
      <c r="AI992" s="66"/>
      <c r="AJ992" s="66"/>
      <c r="AK992" s="66"/>
      <c r="AL992" s="66"/>
      <c r="AM992" s="66"/>
      <c r="AN992" s="2"/>
      <c r="AO992" s="2"/>
      <c r="AP992" s="2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  <c r="GR992" s="1"/>
      <c r="GS992" s="1"/>
      <c r="GT992" s="1"/>
      <c r="GU992" s="1"/>
      <c r="GV992" s="1"/>
      <c r="GW992" s="1"/>
      <c r="GX992" s="1"/>
      <c r="GY992" s="1"/>
      <c r="GZ992" s="1"/>
      <c r="HA992" s="1"/>
      <c r="HB992" s="1"/>
      <c r="HC992" s="1"/>
      <c r="HD992" s="1"/>
      <c r="HE992" s="1"/>
      <c r="HF992" s="1"/>
      <c r="HG992" s="1"/>
      <c r="HH992" s="1"/>
      <c r="HI992" s="1"/>
      <c r="HJ992" s="1"/>
    </row>
    <row r="993" spans="1:218" s="4" customFormat="1">
      <c r="A993" s="6"/>
      <c r="B993" s="6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173"/>
      <c r="U993" s="2"/>
      <c r="V993" s="68"/>
      <c r="W993" s="120"/>
      <c r="X993" s="104"/>
      <c r="Y993" s="104"/>
      <c r="Z993" s="68"/>
      <c r="AA993" s="68"/>
      <c r="AB993" s="68"/>
      <c r="AC993" s="68"/>
      <c r="AD993" s="66"/>
      <c r="AE993" s="303"/>
      <c r="AF993" s="68"/>
      <c r="AG993" s="66"/>
      <c r="AH993" s="120"/>
      <c r="AI993" s="66"/>
      <c r="AJ993" s="66"/>
      <c r="AK993" s="66"/>
      <c r="AL993" s="66"/>
      <c r="AM993" s="66"/>
      <c r="AN993" s="2"/>
      <c r="AO993" s="2"/>
      <c r="AP993" s="2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  <c r="GR993" s="1"/>
      <c r="GS993" s="1"/>
      <c r="GT993" s="1"/>
      <c r="GU993" s="1"/>
      <c r="GV993" s="1"/>
      <c r="GW993" s="1"/>
      <c r="GX993" s="1"/>
      <c r="GY993" s="1"/>
      <c r="GZ993" s="1"/>
      <c r="HA993" s="1"/>
      <c r="HB993" s="1"/>
      <c r="HC993" s="1"/>
      <c r="HD993" s="1"/>
      <c r="HE993" s="1"/>
      <c r="HF993" s="1"/>
      <c r="HG993" s="1"/>
      <c r="HH993" s="1"/>
      <c r="HI993" s="1"/>
      <c r="HJ993" s="1"/>
    </row>
    <row r="994" spans="1:218" s="4" customFormat="1">
      <c r="A994" s="6"/>
      <c r="B994" s="6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173"/>
      <c r="U994" s="2"/>
      <c r="V994" s="68"/>
      <c r="W994" s="120"/>
      <c r="X994" s="104"/>
      <c r="Y994" s="104"/>
      <c r="Z994" s="68"/>
      <c r="AA994" s="68"/>
      <c r="AB994" s="68"/>
      <c r="AC994" s="68"/>
      <c r="AD994" s="66"/>
      <c r="AE994" s="303"/>
      <c r="AF994" s="68"/>
      <c r="AG994" s="66"/>
      <c r="AH994" s="120"/>
      <c r="AI994" s="66"/>
      <c r="AJ994" s="66"/>
      <c r="AK994" s="66"/>
      <c r="AL994" s="66"/>
      <c r="AM994" s="66"/>
      <c r="AN994" s="2"/>
      <c r="AO994" s="2"/>
      <c r="AP994" s="2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  <c r="GR994" s="1"/>
      <c r="GS994" s="1"/>
      <c r="GT994" s="1"/>
      <c r="GU994" s="1"/>
      <c r="GV994" s="1"/>
      <c r="GW994" s="1"/>
      <c r="GX994" s="1"/>
      <c r="GY994" s="1"/>
      <c r="GZ994" s="1"/>
      <c r="HA994" s="1"/>
      <c r="HB994" s="1"/>
      <c r="HC994" s="1"/>
      <c r="HD994" s="1"/>
      <c r="HE994" s="1"/>
      <c r="HF994" s="1"/>
      <c r="HG994" s="1"/>
      <c r="HH994" s="1"/>
      <c r="HI994" s="1"/>
      <c r="HJ994" s="1"/>
    </row>
    <row r="995" spans="1:218" s="4" customFormat="1">
      <c r="A995" s="6"/>
      <c r="B995" s="6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173"/>
      <c r="U995" s="2"/>
      <c r="V995" s="68"/>
      <c r="W995" s="120"/>
      <c r="X995" s="104"/>
      <c r="Y995" s="104"/>
      <c r="Z995" s="68"/>
      <c r="AA995" s="68"/>
      <c r="AB995" s="68"/>
      <c r="AC995" s="68"/>
      <c r="AD995" s="66"/>
      <c r="AE995" s="303"/>
      <c r="AF995" s="68"/>
      <c r="AG995" s="66"/>
      <c r="AH995" s="120"/>
      <c r="AI995" s="66"/>
      <c r="AJ995" s="66"/>
      <c r="AK995" s="66"/>
      <c r="AL995" s="66"/>
      <c r="AM995" s="66"/>
      <c r="AN995" s="2"/>
      <c r="AO995" s="2"/>
      <c r="AP995" s="2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  <c r="GR995" s="1"/>
      <c r="GS995" s="1"/>
      <c r="GT995" s="1"/>
      <c r="GU995" s="1"/>
      <c r="GV995" s="1"/>
      <c r="GW995" s="1"/>
      <c r="GX995" s="1"/>
      <c r="GY995" s="1"/>
      <c r="GZ995" s="1"/>
      <c r="HA995" s="1"/>
      <c r="HB995" s="1"/>
      <c r="HC995" s="1"/>
      <c r="HD995" s="1"/>
      <c r="HE995" s="1"/>
      <c r="HF995" s="1"/>
      <c r="HG995" s="1"/>
      <c r="HH995" s="1"/>
      <c r="HI995" s="1"/>
      <c r="HJ995" s="1"/>
    </row>
    <row r="996" spans="1:218" s="4" customFormat="1">
      <c r="A996" s="6"/>
      <c r="B996" s="6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173"/>
      <c r="U996" s="2"/>
      <c r="V996" s="68"/>
      <c r="W996" s="120"/>
      <c r="X996" s="104"/>
      <c r="Y996" s="104"/>
      <c r="Z996" s="68"/>
      <c r="AA996" s="68"/>
      <c r="AB996" s="68"/>
      <c r="AC996" s="68"/>
      <c r="AD996" s="66"/>
      <c r="AE996" s="303"/>
      <c r="AF996" s="68"/>
      <c r="AG996" s="66"/>
      <c r="AH996" s="120"/>
      <c r="AI996" s="66"/>
      <c r="AJ996" s="66"/>
      <c r="AK996" s="66"/>
      <c r="AL996" s="66"/>
      <c r="AM996" s="66"/>
      <c r="AN996" s="2"/>
      <c r="AO996" s="2"/>
      <c r="AP996" s="2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  <c r="GR996" s="1"/>
      <c r="GS996" s="1"/>
      <c r="GT996" s="1"/>
      <c r="GU996" s="1"/>
      <c r="GV996" s="1"/>
      <c r="GW996" s="1"/>
      <c r="GX996" s="1"/>
      <c r="GY996" s="1"/>
      <c r="GZ996" s="1"/>
      <c r="HA996" s="1"/>
      <c r="HB996" s="1"/>
      <c r="HC996" s="1"/>
      <c r="HD996" s="1"/>
      <c r="HE996" s="1"/>
      <c r="HF996" s="1"/>
      <c r="HG996" s="1"/>
      <c r="HH996" s="1"/>
      <c r="HI996" s="1"/>
      <c r="HJ996" s="1"/>
    </row>
    <row r="997" spans="1:218" s="4" customFormat="1">
      <c r="A997" s="6"/>
      <c r="B997" s="6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173"/>
      <c r="U997" s="2"/>
      <c r="V997" s="68"/>
      <c r="W997" s="120"/>
      <c r="X997" s="104"/>
      <c r="Y997" s="104"/>
      <c r="Z997" s="68"/>
      <c r="AA997" s="68"/>
      <c r="AB997" s="68"/>
      <c r="AC997" s="68"/>
      <c r="AD997" s="66"/>
      <c r="AE997" s="303"/>
      <c r="AF997" s="68"/>
      <c r="AG997" s="66"/>
      <c r="AH997" s="120"/>
      <c r="AI997" s="66"/>
      <c r="AJ997" s="66"/>
      <c r="AK997" s="66"/>
      <c r="AL997" s="66"/>
      <c r="AM997" s="66"/>
      <c r="AN997" s="2"/>
      <c r="AO997" s="2"/>
      <c r="AP997" s="2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  <c r="GR997" s="1"/>
      <c r="GS997" s="1"/>
      <c r="GT997" s="1"/>
      <c r="GU997" s="1"/>
      <c r="GV997" s="1"/>
      <c r="GW997" s="1"/>
      <c r="GX997" s="1"/>
      <c r="GY997" s="1"/>
      <c r="GZ997" s="1"/>
      <c r="HA997" s="1"/>
      <c r="HB997" s="1"/>
      <c r="HC997" s="1"/>
      <c r="HD997" s="1"/>
      <c r="HE997" s="1"/>
      <c r="HF997" s="1"/>
      <c r="HG997" s="1"/>
      <c r="HH997" s="1"/>
      <c r="HI997" s="1"/>
      <c r="HJ997" s="1"/>
    </row>
    <row r="998" spans="1:218" s="4" customFormat="1">
      <c r="A998" s="6"/>
      <c r="B998" s="6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173"/>
      <c r="U998" s="2"/>
      <c r="V998" s="68"/>
      <c r="W998" s="120"/>
      <c r="X998" s="104"/>
      <c r="Y998" s="104"/>
      <c r="Z998" s="68"/>
      <c r="AA998" s="68"/>
      <c r="AB998" s="68"/>
      <c r="AC998" s="68"/>
      <c r="AD998" s="66"/>
      <c r="AE998" s="303"/>
      <c r="AF998" s="68"/>
      <c r="AG998" s="66"/>
      <c r="AH998" s="120"/>
      <c r="AI998" s="66"/>
      <c r="AJ998" s="66"/>
      <c r="AK998" s="66"/>
      <c r="AL998" s="66"/>
      <c r="AM998" s="66"/>
      <c r="AN998" s="2"/>
      <c r="AO998" s="2"/>
      <c r="AP998" s="2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  <c r="GR998" s="1"/>
      <c r="GS998" s="1"/>
      <c r="GT998" s="1"/>
      <c r="GU998" s="1"/>
      <c r="GV998" s="1"/>
      <c r="GW998" s="1"/>
      <c r="GX998" s="1"/>
      <c r="GY998" s="1"/>
      <c r="GZ998" s="1"/>
      <c r="HA998" s="1"/>
      <c r="HB998" s="1"/>
      <c r="HC998" s="1"/>
      <c r="HD998" s="1"/>
      <c r="HE998" s="1"/>
      <c r="HF998" s="1"/>
      <c r="HG998" s="1"/>
      <c r="HH998" s="1"/>
      <c r="HI998" s="1"/>
      <c r="HJ998" s="1"/>
    </row>
    <row r="999" spans="1:218" s="4" customFormat="1">
      <c r="A999" s="6"/>
      <c r="B999" s="6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173"/>
      <c r="U999" s="2"/>
      <c r="V999" s="68"/>
      <c r="W999" s="120"/>
      <c r="X999" s="104"/>
      <c r="Y999" s="104"/>
      <c r="Z999" s="68"/>
      <c r="AA999" s="68"/>
      <c r="AB999" s="68"/>
      <c r="AC999" s="68"/>
      <c r="AD999" s="66"/>
      <c r="AE999" s="303"/>
      <c r="AF999" s="68"/>
      <c r="AG999" s="66"/>
      <c r="AH999" s="120"/>
      <c r="AI999" s="66"/>
      <c r="AJ999" s="66"/>
      <c r="AK999" s="66"/>
      <c r="AL999" s="66"/>
      <c r="AM999" s="66"/>
      <c r="AN999" s="2"/>
      <c r="AO999" s="2"/>
      <c r="AP999" s="2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  <c r="GR999" s="1"/>
      <c r="GS999" s="1"/>
      <c r="GT999" s="1"/>
      <c r="GU999" s="1"/>
      <c r="GV999" s="1"/>
      <c r="GW999" s="1"/>
      <c r="GX999" s="1"/>
      <c r="GY999" s="1"/>
      <c r="GZ999" s="1"/>
      <c r="HA999" s="1"/>
      <c r="HB999" s="1"/>
      <c r="HC999" s="1"/>
      <c r="HD999" s="1"/>
      <c r="HE999" s="1"/>
      <c r="HF999" s="1"/>
      <c r="HG999" s="1"/>
      <c r="HH999" s="1"/>
      <c r="HI999" s="1"/>
      <c r="HJ999" s="1"/>
    </row>
    <row r="1000" spans="1:218" s="4" customFormat="1">
      <c r="A1000" s="6"/>
      <c r="B1000" s="6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173"/>
      <c r="U1000" s="2"/>
      <c r="V1000" s="68"/>
      <c r="W1000" s="120"/>
      <c r="X1000" s="104"/>
      <c r="Y1000" s="104"/>
      <c r="Z1000" s="68"/>
      <c r="AA1000" s="68"/>
      <c r="AB1000" s="68"/>
      <c r="AC1000" s="68"/>
      <c r="AD1000" s="66"/>
      <c r="AE1000" s="303"/>
      <c r="AF1000" s="68"/>
      <c r="AG1000" s="66"/>
      <c r="AH1000" s="120"/>
      <c r="AI1000" s="66"/>
      <c r="AJ1000" s="66"/>
      <c r="AK1000" s="66"/>
      <c r="AL1000" s="66"/>
      <c r="AM1000" s="66"/>
      <c r="AN1000" s="2"/>
      <c r="AO1000" s="2"/>
      <c r="AP1000" s="2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  <c r="GR1000" s="1"/>
      <c r="GS1000" s="1"/>
      <c r="GT1000" s="1"/>
      <c r="GU1000" s="1"/>
      <c r="GV1000" s="1"/>
      <c r="GW1000" s="1"/>
      <c r="GX1000" s="1"/>
      <c r="GY1000" s="1"/>
      <c r="GZ1000" s="1"/>
      <c r="HA1000" s="1"/>
      <c r="HB1000" s="1"/>
      <c r="HC1000" s="1"/>
      <c r="HD1000" s="1"/>
      <c r="HE1000" s="1"/>
      <c r="HF1000" s="1"/>
      <c r="HG1000" s="1"/>
      <c r="HH1000" s="1"/>
      <c r="HI1000" s="1"/>
      <c r="HJ1000" s="1"/>
    </row>
    <row r="1001" spans="1:218" s="4" customFormat="1">
      <c r="A1001" s="6"/>
      <c r="B1001" s="6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173"/>
      <c r="U1001" s="2"/>
      <c r="V1001" s="68"/>
      <c r="W1001" s="120"/>
      <c r="X1001" s="104"/>
      <c r="Y1001" s="104"/>
      <c r="Z1001" s="68"/>
      <c r="AA1001" s="68"/>
      <c r="AB1001" s="68"/>
      <c r="AC1001" s="68"/>
      <c r="AD1001" s="66"/>
      <c r="AE1001" s="303"/>
      <c r="AF1001" s="68"/>
      <c r="AG1001" s="66"/>
      <c r="AH1001" s="120"/>
      <c r="AI1001" s="66"/>
      <c r="AJ1001" s="66"/>
      <c r="AK1001" s="66"/>
      <c r="AL1001" s="66"/>
      <c r="AM1001" s="66"/>
      <c r="AN1001" s="2"/>
      <c r="AO1001" s="2"/>
      <c r="AP1001" s="2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  <c r="GE1001" s="1"/>
      <c r="GF1001" s="1"/>
      <c r="GG1001" s="1"/>
      <c r="GH1001" s="1"/>
      <c r="GI1001" s="1"/>
      <c r="GJ1001" s="1"/>
      <c r="GK1001" s="1"/>
      <c r="GL1001" s="1"/>
      <c r="GM1001" s="1"/>
      <c r="GN1001" s="1"/>
      <c r="GO1001" s="1"/>
      <c r="GP1001" s="1"/>
      <c r="GQ1001" s="1"/>
      <c r="GR1001" s="1"/>
      <c r="GS1001" s="1"/>
      <c r="GT1001" s="1"/>
      <c r="GU1001" s="1"/>
      <c r="GV1001" s="1"/>
      <c r="GW1001" s="1"/>
      <c r="GX1001" s="1"/>
      <c r="GY1001" s="1"/>
      <c r="GZ1001" s="1"/>
      <c r="HA1001" s="1"/>
      <c r="HB1001" s="1"/>
      <c r="HC1001" s="1"/>
      <c r="HD1001" s="1"/>
      <c r="HE1001" s="1"/>
      <c r="HF1001" s="1"/>
      <c r="HG1001" s="1"/>
      <c r="HH1001" s="1"/>
      <c r="HI1001" s="1"/>
      <c r="HJ1001" s="1"/>
    </row>
    <row r="1002" spans="1:218" s="4" customFormat="1">
      <c r="A1002" s="6"/>
      <c r="B1002" s="6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173"/>
      <c r="U1002" s="2"/>
      <c r="V1002" s="68"/>
      <c r="W1002" s="120"/>
      <c r="X1002" s="104"/>
      <c r="Y1002" s="104"/>
      <c r="Z1002" s="68"/>
      <c r="AA1002" s="68"/>
      <c r="AB1002" s="68"/>
      <c r="AC1002" s="68"/>
      <c r="AD1002" s="66"/>
      <c r="AE1002" s="303"/>
      <c r="AF1002" s="68"/>
      <c r="AG1002" s="66"/>
      <c r="AH1002" s="120"/>
      <c r="AI1002" s="66"/>
      <c r="AJ1002" s="66"/>
      <c r="AK1002" s="66"/>
      <c r="AL1002" s="66"/>
      <c r="AM1002" s="66"/>
      <c r="AN1002" s="2"/>
      <c r="AO1002" s="2"/>
      <c r="AP1002" s="2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  <c r="GE1002" s="1"/>
      <c r="GF1002" s="1"/>
      <c r="GG1002" s="1"/>
      <c r="GH1002" s="1"/>
      <c r="GI1002" s="1"/>
      <c r="GJ1002" s="1"/>
      <c r="GK1002" s="1"/>
      <c r="GL1002" s="1"/>
      <c r="GM1002" s="1"/>
      <c r="GN1002" s="1"/>
      <c r="GO1002" s="1"/>
      <c r="GP1002" s="1"/>
      <c r="GQ1002" s="1"/>
      <c r="GR1002" s="1"/>
      <c r="GS1002" s="1"/>
      <c r="GT1002" s="1"/>
      <c r="GU1002" s="1"/>
      <c r="GV1002" s="1"/>
      <c r="GW1002" s="1"/>
      <c r="GX1002" s="1"/>
      <c r="GY1002" s="1"/>
      <c r="GZ1002" s="1"/>
      <c r="HA1002" s="1"/>
      <c r="HB1002" s="1"/>
      <c r="HC1002" s="1"/>
      <c r="HD1002" s="1"/>
      <c r="HE1002" s="1"/>
      <c r="HF1002" s="1"/>
      <c r="HG1002" s="1"/>
      <c r="HH1002" s="1"/>
      <c r="HI1002" s="1"/>
      <c r="HJ1002" s="1"/>
    </row>
    <row r="1003" spans="1:218" s="4" customFormat="1">
      <c r="A1003" s="6"/>
      <c r="B1003" s="6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173"/>
      <c r="U1003" s="2"/>
      <c r="V1003" s="68"/>
      <c r="W1003" s="120"/>
      <c r="X1003" s="104"/>
      <c r="Y1003" s="104"/>
      <c r="Z1003" s="68"/>
      <c r="AA1003" s="68"/>
      <c r="AB1003" s="68"/>
      <c r="AC1003" s="68"/>
      <c r="AD1003" s="66"/>
      <c r="AE1003" s="303"/>
      <c r="AF1003" s="68"/>
      <c r="AG1003" s="66"/>
      <c r="AH1003" s="120"/>
      <c r="AI1003" s="66"/>
      <c r="AJ1003" s="66"/>
      <c r="AK1003" s="66"/>
      <c r="AL1003" s="66"/>
      <c r="AM1003" s="66"/>
      <c r="AN1003" s="2"/>
      <c r="AO1003" s="2"/>
      <c r="AP1003" s="2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D1003" s="1"/>
      <c r="GE1003" s="1"/>
      <c r="GF1003" s="1"/>
      <c r="GG1003" s="1"/>
      <c r="GH1003" s="1"/>
      <c r="GI1003" s="1"/>
      <c r="GJ1003" s="1"/>
      <c r="GK1003" s="1"/>
      <c r="GL1003" s="1"/>
      <c r="GM1003" s="1"/>
      <c r="GN1003" s="1"/>
      <c r="GO1003" s="1"/>
      <c r="GP1003" s="1"/>
      <c r="GQ1003" s="1"/>
      <c r="GR1003" s="1"/>
      <c r="GS1003" s="1"/>
      <c r="GT1003" s="1"/>
      <c r="GU1003" s="1"/>
      <c r="GV1003" s="1"/>
      <c r="GW1003" s="1"/>
      <c r="GX1003" s="1"/>
      <c r="GY1003" s="1"/>
      <c r="GZ1003" s="1"/>
      <c r="HA1003" s="1"/>
      <c r="HB1003" s="1"/>
      <c r="HC1003" s="1"/>
      <c r="HD1003" s="1"/>
      <c r="HE1003" s="1"/>
      <c r="HF1003" s="1"/>
      <c r="HG1003" s="1"/>
      <c r="HH1003" s="1"/>
      <c r="HI1003" s="1"/>
      <c r="HJ1003" s="1"/>
    </row>
    <row r="1004" spans="1:218" s="4" customFormat="1">
      <c r="A1004" s="6"/>
      <c r="B1004" s="6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173"/>
      <c r="U1004" s="2"/>
      <c r="V1004" s="68"/>
      <c r="W1004" s="120"/>
      <c r="X1004" s="104"/>
      <c r="Y1004" s="104"/>
      <c r="Z1004" s="68"/>
      <c r="AA1004" s="68"/>
      <c r="AB1004" s="68"/>
      <c r="AC1004" s="68"/>
      <c r="AD1004" s="66"/>
      <c r="AE1004" s="303"/>
      <c r="AF1004" s="68"/>
      <c r="AG1004" s="66"/>
      <c r="AH1004" s="120"/>
      <c r="AI1004" s="66"/>
      <c r="AJ1004" s="66"/>
      <c r="AK1004" s="66"/>
      <c r="AL1004" s="66"/>
      <c r="AM1004" s="66"/>
      <c r="AN1004" s="2"/>
      <c r="AO1004" s="2"/>
      <c r="AP1004" s="2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  <c r="GE1004" s="1"/>
      <c r="GF1004" s="1"/>
      <c r="GG1004" s="1"/>
      <c r="GH1004" s="1"/>
      <c r="GI1004" s="1"/>
      <c r="GJ1004" s="1"/>
      <c r="GK1004" s="1"/>
      <c r="GL1004" s="1"/>
      <c r="GM1004" s="1"/>
      <c r="GN1004" s="1"/>
      <c r="GO1004" s="1"/>
      <c r="GP1004" s="1"/>
      <c r="GQ1004" s="1"/>
      <c r="GR1004" s="1"/>
      <c r="GS1004" s="1"/>
      <c r="GT1004" s="1"/>
      <c r="GU1004" s="1"/>
      <c r="GV1004" s="1"/>
      <c r="GW1004" s="1"/>
      <c r="GX1004" s="1"/>
      <c r="GY1004" s="1"/>
      <c r="GZ1004" s="1"/>
      <c r="HA1004" s="1"/>
      <c r="HB1004" s="1"/>
      <c r="HC1004" s="1"/>
      <c r="HD1004" s="1"/>
      <c r="HE1004" s="1"/>
      <c r="HF1004" s="1"/>
      <c r="HG1004" s="1"/>
      <c r="HH1004" s="1"/>
      <c r="HI1004" s="1"/>
      <c r="HJ1004" s="1"/>
    </row>
    <row r="1005" spans="1:218" s="4" customFormat="1">
      <c r="A1005" s="6"/>
      <c r="B1005" s="6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173"/>
      <c r="U1005" s="2"/>
      <c r="V1005" s="68"/>
      <c r="W1005" s="120"/>
      <c r="X1005" s="104"/>
      <c r="Y1005" s="104"/>
      <c r="Z1005" s="68"/>
      <c r="AA1005" s="68"/>
      <c r="AB1005" s="68"/>
      <c r="AC1005" s="68"/>
      <c r="AD1005" s="66"/>
      <c r="AE1005" s="303"/>
      <c r="AF1005" s="68"/>
      <c r="AG1005" s="66"/>
      <c r="AH1005" s="120"/>
      <c r="AI1005" s="66"/>
      <c r="AJ1005" s="66"/>
      <c r="AK1005" s="66"/>
      <c r="AL1005" s="66"/>
      <c r="AM1005" s="66"/>
      <c r="AN1005" s="2"/>
      <c r="AO1005" s="2"/>
      <c r="AP1005" s="2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  <c r="GE1005" s="1"/>
      <c r="GF1005" s="1"/>
      <c r="GG1005" s="1"/>
      <c r="GH1005" s="1"/>
      <c r="GI1005" s="1"/>
      <c r="GJ1005" s="1"/>
      <c r="GK1005" s="1"/>
      <c r="GL1005" s="1"/>
      <c r="GM1005" s="1"/>
      <c r="GN1005" s="1"/>
      <c r="GO1005" s="1"/>
      <c r="GP1005" s="1"/>
      <c r="GQ1005" s="1"/>
      <c r="GR1005" s="1"/>
      <c r="GS1005" s="1"/>
      <c r="GT1005" s="1"/>
      <c r="GU1005" s="1"/>
      <c r="GV1005" s="1"/>
      <c r="GW1005" s="1"/>
      <c r="GX1005" s="1"/>
      <c r="GY1005" s="1"/>
      <c r="GZ1005" s="1"/>
      <c r="HA1005" s="1"/>
      <c r="HB1005" s="1"/>
      <c r="HC1005" s="1"/>
      <c r="HD1005" s="1"/>
      <c r="HE1005" s="1"/>
      <c r="HF1005" s="1"/>
      <c r="HG1005" s="1"/>
      <c r="HH1005" s="1"/>
      <c r="HI1005" s="1"/>
      <c r="HJ1005" s="1"/>
    </row>
    <row r="1006" spans="1:218" s="4" customFormat="1">
      <c r="A1006" s="6"/>
      <c r="B1006" s="6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173"/>
      <c r="U1006" s="2"/>
      <c r="V1006" s="68"/>
      <c r="W1006" s="120"/>
      <c r="X1006" s="104"/>
      <c r="Y1006" s="104"/>
      <c r="Z1006" s="68"/>
      <c r="AA1006" s="68"/>
      <c r="AB1006" s="68"/>
      <c r="AC1006" s="68"/>
      <c r="AD1006" s="66"/>
      <c r="AE1006" s="303"/>
      <c r="AF1006" s="68"/>
      <c r="AG1006" s="66"/>
      <c r="AH1006" s="120"/>
      <c r="AI1006" s="66"/>
      <c r="AJ1006" s="66"/>
      <c r="AK1006" s="66"/>
      <c r="AL1006" s="66"/>
      <c r="AM1006" s="66"/>
      <c r="AN1006" s="2"/>
      <c r="AO1006" s="2"/>
      <c r="AP1006" s="2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  <c r="GE1006" s="1"/>
      <c r="GF1006" s="1"/>
      <c r="GG1006" s="1"/>
      <c r="GH1006" s="1"/>
      <c r="GI1006" s="1"/>
      <c r="GJ1006" s="1"/>
      <c r="GK1006" s="1"/>
      <c r="GL1006" s="1"/>
      <c r="GM1006" s="1"/>
      <c r="GN1006" s="1"/>
      <c r="GO1006" s="1"/>
      <c r="GP1006" s="1"/>
      <c r="GQ1006" s="1"/>
      <c r="GR1006" s="1"/>
      <c r="GS1006" s="1"/>
      <c r="GT1006" s="1"/>
      <c r="GU1006" s="1"/>
      <c r="GV1006" s="1"/>
      <c r="GW1006" s="1"/>
      <c r="GX1006" s="1"/>
      <c r="GY1006" s="1"/>
      <c r="GZ1006" s="1"/>
      <c r="HA1006" s="1"/>
      <c r="HB1006" s="1"/>
      <c r="HC1006" s="1"/>
      <c r="HD1006" s="1"/>
      <c r="HE1006" s="1"/>
      <c r="HF1006" s="1"/>
      <c r="HG1006" s="1"/>
      <c r="HH1006" s="1"/>
      <c r="HI1006" s="1"/>
      <c r="HJ1006" s="1"/>
    </row>
    <row r="1007" spans="1:218" s="4" customFormat="1">
      <c r="A1007" s="6"/>
      <c r="B1007" s="6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173"/>
      <c r="U1007" s="2"/>
      <c r="V1007" s="68"/>
      <c r="W1007" s="120"/>
      <c r="X1007" s="104"/>
      <c r="Y1007" s="104"/>
      <c r="Z1007" s="68"/>
      <c r="AA1007" s="68"/>
      <c r="AB1007" s="68"/>
      <c r="AC1007" s="68"/>
      <c r="AD1007" s="66"/>
      <c r="AE1007" s="303"/>
      <c r="AF1007" s="68"/>
      <c r="AG1007" s="66"/>
      <c r="AH1007" s="120"/>
      <c r="AI1007" s="66"/>
      <c r="AJ1007" s="66"/>
      <c r="AK1007" s="66"/>
      <c r="AL1007" s="66"/>
      <c r="AM1007" s="66"/>
      <c r="AN1007" s="2"/>
      <c r="AO1007" s="2"/>
      <c r="AP1007" s="2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  <c r="GE1007" s="1"/>
      <c r="GF1007" s="1"/>
      <c r="GG1007" s="1"/>
      <c r="GH1007" s="1"/>
      <c r="GI1007" s="1"/>
      <c r="GJ1007" s="1"/>
      <c r="GK1007" s="1"/>
      <c r="GL1007" s="1"/>
      <c r="GM1007" s="1"/>
      <c r="GN1007" s="1"/>
      <c r="GO1007" s="1"/>
      <c r="GP1007" s="1"/>
      <c r="GQ1007" s="1"/>
      <c r="GR1007" s="1"/>
      <c r="GS1007" s="1"/>
      <c r="GT1007" s="1"/>
      <c r="GU1007" s="1"/>
      <c r="GV1007" s="1"/>
      <c r="GW1007" s="1"/>
      <c r="GX1007" s="1"/>
      <c r="GY1007" s="1"/>
      <c r="GZ1007" s="1"/>
      <c r="HA1007" s="1"/>
      <c r="HB1007" s="1"/>
      <c r="HC1007" s="1"/>
      <c r="HD1007" s="1"/>
      <c r="HE1007" s="1"/>
      <c r="HF1007" s="1"/>
      <c r="HG1007" s="1"/>
      <c r="HH1007" s="1"/>
      <c r="HI1007" s="1"/>
      <c r="HJ1007" s="1"/>
    </row>
    <row r="1008" spans="1:218" s="4" customFormat="1">
      <c r="A1008" s="6"/>
      <c r="B1008" s="6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173"/>
      <c r="U1008" s="2"/>
      <c r="V1008" s="68"/>
      <c r="W1008" s="120"/>
      <c r="X1008" s="104"/>
      <c r="Y1008" s="104"/>
      <c r="Z1008" s="68"/>
      <c r="AA1008" s="68"/>
      <c r="AB1008" s="68"/>
      <c r="AC1008" s="68"/>
      <c r="AD1008" s="66"/>
      <c r="AE1008" s="303"/>
      <c r="AF1008" s="68"/>
      <c r="AG1008" s="66"/>
      <c r="AH1008" s="120"/>
      <c r="AI1008" s="66"/>
      <c r="AJ1008" s="66"/>
      <c r="AK1008" s="66"/>
      <c r="AL1008" s="66"/>
      <c r="AM1008" s="66"/>
      <c r="AN1008" s="2"/>
      <c r="AO1008" s="2"/>
      <c r="AP1008" s="2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G1008" s="1"/>
      <c r="GH1008" s="1"/>
      <c r="GI1008" s="1"/>
      <c r="GJ1008" s="1"/>
      <c r="GK1008" s="1"/>
      <c r="GL1008" s="1"/>
      <c r="GM1008" s="1"/>
      <c r="GN1008" s="1"/>
      <c r="GO1008" s="1"/>
      <c r="GP1008" s="1"/>
      <c r="GQ1008" s="1"/>
      <c r="GR1008" s="1"/>
      <c r="GS1008" s="1"/>
      <c r="GT1008" s="1"/>
      <c r="GU1008" s="1"/>
      <c r="GV1008" s="1"/>
      <c r="GW1008" s="1"/>
      <c r="GX1008" s="1"/>
      <c r="GY1008" s="1"/>
      <c r="GZ1008" s="1"/>
      <c r="HA1008" s="1"/>
      <c r="HB1008" s="1"/>
      <c r="HC1008" s="1"/>
      <c r="HD1008" s="1"/>
      <c r="HE1008" s="1"/>
      <c r="HF1008" s="1"/>
      <c r="HG1008" s="1"/>
      <c r="HH1008" s="1"/>
      <c r="HI1008" s="1"/>
      <c r="HJ1008" s="1"/>
    </row>
    <row r="1009" spans="1:218" s="4" customFormat="1">
      <c r="A1009" s="6"/>
      <c r="B1009" s="6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173"/>
      <c r="U1009" s="2"/>
      <c r="V1009" s="68"/>
      <c r="W1009" s="120"/>
      <c r="X1009" s="104"/>
      <c r="Y1009" s="104"/>
      <c r="Z1009" s="68"/>
      <c r="AA1009" s="68"/>
      <c r="AB1009" s="68"/>
      <c r="AC1009" s="68"/>
      <c r="AD1009" s="66"/>
      <c r="AE1009" s="303"/>
      <c r="AF1009" s="68"/>
      <c r="AG1009" s="66"/>
      <c r="AH1009" s="120"/>
      <c r="AI1009" s="66"/>
      <c r="AJ1009" s="66"/>
      <c r="AK1009" s="66"/>
      <c r="AL1009" s="66"/>
      <c r="AM1009" s="66"/>
      <c r="AN1009" s="2"/>
      <c r="AO1009" s="2"/>
      <c r="AP1009" s="2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  <c r="GR1009" s="1"/>
      <c r="GS1009" s="1"/>
      <c r="GT1009" s="1"/>
      <c r="GU1009" s="1"/>
      <c r="GV1009" s="1"/>
      <c r="GW1009" s="1"/>
      <c r="GX1009" s="1"/>
      <c r="GY1009" s="1"/>
      <c r="GZ1009" s="1"/>
      <c r="HA1009" s="1"/>
      <c r="HB1009" s="1"/>
      <c r="HC1009" s="1"/>
      <c r="HD1009" s="1"/>
      <c r="HE1009" s="1"/>
      <c r="HF1009" s="1"/>
      <c r="HG1009" s="1"/>
      <c r="HH1009" s="1"/>
      <c r="HI1009" s="1"/>
      <c r="HJ1009" s="1"/>
    </row>
    <row r="1010" spans="1:218" s="4" customFormat="1">
      <c r="A1010" s="6"/>
      <c r="B1010" s="6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173"/>
      <c r="U1010" s="2"/>
      <c r="V1010" s="68"/>
      <c r="W1010" s="120"/>
      <c r="X1010" s="104"/>
      <c r="Y1010" s="104"/>
      <c r="Z1010" s="68"/>
      <c r="AA1010" s="68"/>
      <c r="AB1010" s="68"/>
      <c r="AC1010" s="68"/>
      <c r="AD1010" s="66"/>
      <c r="AE1010" s="303"/>
      <c r="AF1010" s="68"/>
      <c r="AG1010" s="66"/>
      <c r="AH1010" s="120"/>
      <c r="AI1010" s="66"/>
      <c r="AJ1010" s="66"/>
      <c r="AK1010" s="66"/>
      <c r="AL1010" s="66"/>
      <c r="AM1010" s="66"/>
      <c r="AN1010" s="2"/>
      <c r="AO1010" s="2"/>
      <c r="AP1010" s="2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  <c r="GR1010" s="1"/>
      <c r="GS1010" s="1"/>
      <c r="GT1010" s="1"/>
      <c r="GU1010" s="1"/>
      <c r="GV1010" s="1"/>
      <c r="GW1010" s="1"/>
      <c r="GX1010" s="1"/>
      <c r="GY1010" s="1"/>
      <c r="GZ1010" s="1"/>
      <c r="HA1010" s="1"/>
      <c r="HB1010" s="1"/>
      <c r="HC1010" s="1"/>
      <c r="HD1010" s="1"/>
      <c r="HE1010" s="1"/>
      <c r="HF1010" s="1"/>
      <c r="HG1010" s="1"/>
      <c r="HH1010" s="1"/>
      <c r="HI1010" s="1"/>
      <c r="HJ1010" s="1"/>
    </row>
    <row r="1011" spans="1:218" s="4" customFormat="1">
      <c r="A1011" s="6"/>
      <c r="B1011" s="6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173"/>
      <c r="U1011" s="2"/>
      <c r="V1011" s="68"/>
      <c r="W1011" s="120"/>
      <c r="X1011" s="104"/>
      <c r="Y1011" s="104"/>
      <c r="Z1011" s="68"/>
      <c r="AA1011" s="68"/>
      <c r="AB1011" s="68"/>
      <c r="AC1011" s="68"/>
      <c r="AD1011" s="66"/>
      <c r="AE1011" s="303"/>
      <c r="AF1011" s="68"/>
      <c r="AG1011" s="66"/>
      <c r="AH1011" s="120"/>
      <c r="AI1011" s="66"/>
      <c r="AJ1011" s="66"/>
      <c r="AK1011" s="66"/>
      <c r="AL1011" s="66"/>
      <c r="AM1011" s="66"/>
      <c r="AN1011" s="2"/>
      <c r="AO1011" s="2"/>
      <c r="AP1011" s="2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  <c r="GE1011" s="1"/>
      <c r="GF1011" s="1"/>
      <c r="GG1011" s="1"/>
      <c r="GH1011" s="1"/>
      <c r="GI1011" s="1"/>
      <c r="GJ1011" s="1"/>
      <c r="GK1011" s="1"/>
      <c r="GL1011" s="1"/>
      <c r="GM1011" s="1"/>
      <c r="GN1011" s="1"/>
      <c r="GO1011" s="1"/>
      <c r="GP1011" s="1"/>
      <c r="GQ1011" s="1"/>
      <c r="GR1011" s="1"/>
      <c r="GS1011" s="1"/>
      <c r="GT1011" s="1"/>
      <c r="GU1011" s="1"/>
      <c r="GV1011" s="1"/>
      <c r="GW1011" s="1"/>
      <c r="GX1011" s="1"/>
      <c r="GY1011" s="1"/>
      <c r="GZ1011" s="1"/>
      <c r="HA1011" s="1"/>
      <c r="HB1011" s="1"/>
      <c r="HC1011" s="1"/>
      <c r="HD1011" s="1"/>
      <c r="HE1011" s="1"/>
      <c r="HF1011" s="1"/>
      <c r="HG1011" s="1"/>
      <c r="HH1011" s="1"/>
      <c r="HI1011" s="1"/>
      <c r="HJ1011" s="1"/>
    </row>
    <row r="1012" spans="1:218" s="4" customFormat="1">
      <c r="A1012" s="6"/>
      <c r="B1012" s="6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173"/>
      <c r="U1012" s="2"/>
      <c r="V1012" s="68"/>
      <c r="W1012" s="120"/>
      <c r="X1012" s="104"/>
      <c r="Y1012" s="104"/>
      <c r="Z1012" s="68"/>
      <c r="AA1012" s="68"/>
      <c r="AB1012" s="68"/>
      <c r="AC1012" s="68"/>
      <c r="AD1012" s="66"/>
      <c r="AE1012" s="303"/>
      <c r="AF1012" s="68"/>
      <c r="AG1012" s="66"/>
      <c r="AH1012" s="120"/>
      <c r="AI1012" s="66"/>
      <c r="AJ1012" s="66"/>
      <c r="AK1012" s="66"/>
      <c r="AL1012" s="66"/>
      <c r="AM1012" s="66"/>
      <c r="AN1012" s="2"/>
      <c r="AO1012" s="2"/>
      <c r="AP1012" s="2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  <c r="GR1012" s="1"/>
      <c r="GS1012" s="1"/>
      <c r="GT1012" s="1"/>
      <c r="GU1012" s="1"/>
      <c r="GV1012" s="1"/>
      <c r="GW1012" s="1"/>
      <c r="GX1012" s="1"/>
      <c r="GY1012" s="1"/>
      <c r="GZ1012" s="1"/>
      <c r="HA1012" s="1"/>
      <c r="HB1012" s="1"/>
      <c r="HC1012" s="1"/>
      <c r="HD1012" s="1"/>
      <c r="HE1012" s="1"/>
      <c r="HF1012" s="1"/>
      <c r="HG1012" s="1"/>
      <c r="HH1012" s="1"/>
      <c r="HI1012" s="1"/>
      <c r="HJ1012" s="1"/>
    </row>
    <row r="1013" spans="1:218" s="4" customFormat="1">
      <c r="A1013" s="6"/>
      <c r="B1013" s="6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173"/>
      <c r="U1013" s="2"/>
      <c r="V1013" s="68"/>
      <c r="W1013" s="120"/>
      <c r="X1013" s="104"/>
      <c r="Y1013" s="104"/>
      <c r="Z1013" s="68"/>
      <c r="AA1013" s="68"/>
      <c r="AB1013" s="68"/>
      <c r="AC1013" s="68"/>
      <c r="AD1013" s="66"/>
      <c r="AE1013" s="303"/>
      <c r="AF1013" s="68"/>
      <c r="AG1013" s="66"/>
      <c r="AH1013" s="120"/>
      <c r="AI1013" s="66"/>
      <c r="AJ1013" s="66"/>
      <c r="AK1013" s="66"/>
      <c r="AL1013" s="66"/>
      <c r="AM1013" s="66"/>
      <c r="AN1013" s="2"/>
      <c r="AO1013" s="2"/>
      <c r="AP1013" s="2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G1013" s="1"/>
      <c r="GH1013" s="1"/>
      <c r="GI1013" s="1"/>
      <c r="GJ1013" s="1"/>
      <c r="GK1013" s="1"/>
      <c r="GL1013" s="1"/>
      <c r="GM1013" s="1"/>
      <c r="GN1013" s="1"/>
      <c r="GO1013" s="1"/>
      <c r="GP1013" s="1"/>
      <c r="GQ1013" s="1"/>
      <c r="GR1013" s="1"/>
      <c r="GS1013" s="1"/>
      <c r="GT1013" s="1"/>
      <c r="GU1013" s="1"/>
      <c r="GV1013" s="1"/>
      <c r="GW1013" s="1"/>
      <c r="GX1013" s="1"/>
      <c r="GY1013" s="1"/>
      <c r="GZ1013" s="1"/>
      <c r="HA1013" s="1"/>
      <c r="HB1013" s="1"/>
      <c r="HC1013" s="1"/>
      <c r="HD1013" s="1"/>
      <c r="HE1013" s="1"/>
      <c r="HF1013" s="1"/>
      <c r="HG1013" s="1"/>
      <c r="HH1013" s="1"/>
      <c r="HI1013" s="1"/>
      <c r="HJ1013" s="1"/>
    </row>
    <row r="1014" spans="1:218" s="4" customFormat="1">
      <c r="A1014" s="6"/>
      <c r="B1014" s="6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173"/>
      <c r="U1014" s="2"/>
      <c r="V1014" s="68"/>
      <c r="W1014" s="120"/>
      <c r="X1014" s="104"/>
      <c r="Y1014" s="104"/>
      <c r="Z1014" s="68"/>
      <c r="AA1014" s="68"/>
      <c r="AB1014" s="68"/>
      <c r="AC1014" s="68"/>
      <c r="AD1014" s="66"/>
      <c r="AE1014" s="303"/>
      <c r="AF1014" s="68"/>
      <c r="AG1014" s="66"/>
      <c r="AH1014" s="120"/>
      <c r="AI1014" s="66"/>
      <c r="AJ1014" s="66"/>
      <c r="AK1014" s="66"/>
      <c r="AL1014" s="66"/>
      <c r="AM1014" s="66"/>
      <c r="AN1014" s="2"/>
      <c r="AO1014" s="2"/>
      <c r="AP1014" s="2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  <c r="GE1014" s="1"/>
      <c r="GF1014" s="1"/>
      <c r="GG1014" s="1"/>
      <c r="GH1014" s="1"/>
      <c r="GI1014" s="1"/>
      <c r="GJ1014" s="1"/>
      <c r="GK1014" s="1"/>
      <c r="GL1014" s="1"/>
      <c r="GM1014" s="1"/>
      <c r="GN1014" s="1"/>
      <c r="GO1014" s="1"/>
      <c r="GP1014" s="1"/>
      <c r="GQ1014" s="1"/>
      <c r="GR1014" s="1"/>
      <c r="GS1014" s="1"/>
      <c r="GT1014" s="1"/>
      <c r="GU1014" s="1"/>
      <c r="GV1014" s="1"/>
      <c r="GW1014" s="1"/>
      <c r="GX1014" s="1"/>
      <c r="GY1014" s="1"/>
      <c r="GZ1014" s="1"/>
      <c r="HA1014" s="1"/>
      <c r="HB1014" s="1"/>
      <c r="HC1014" s="1"/>
      <c r="HD1014" s="1"/>
      <c r="HE1014" s="1"/>
      <c r="HF1014" s="1"/>
      <c r="HG1014" s="1"/>
      <c r="HH1014" s="1"/>
      <c r="HI1014" s="1"/>
      <c r="HJ1014" s="1"/>
    </row>
    <row r="1015" spans="1:218" s="4" customFormat="1">
      <c r="A1015" s="6"/>
      <c r="B1015" s="6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173"/>
      <c r="U1015" s="2"/>
      <c r="V1015" s="68"/>
      <c r="W1015" s="120"/>
      <c r="X1015" s="104"/>
      <c r="Y1015" s="104"/>
      <c r="Z1015" s="68"/>
      <c r="AA1015" s="68"/>
      <c r="AB1015" s="68"/>
      <c r="AC1015" s="68"/>
      <c r="AD1015" s="66"/>
      <c r="AE1015" s="303"/>
      <c r="AF1015" s="68"/>
      <c r="AG1015" s="66"/>
      <c r="AH1015" s="120"/>
      <c r="AI1015" s="66"/>
      <c r="AJ1015" s="66"/>
      <c r="AK1015" s="66"/>
      <c r="AL1015" s="66"/>
      <c r="AM1015" s="66"/>
      <c r="AN1015" s="2"/>
      <c r="AO1015" s="2"/>
      <c r="AP1015" s="2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  <c r="GE1015" s="1"/>
      <c r="GF1015" s="1"/>
      <c r="GG1015" s="1"/>
      <c r="GH1015" s="1"/>
      <c r="GI1015" s="1"/>
      <c r="GJ1015" s="1"/>
      <c r="GK1015" s="1"/>
      <c r="GL1015" s="1"/>
      <c r="GM1015" s="1"/>
      <c r="GN1015" s="1"/>
      <c r="GO1015" s="1"/>
      <c r="GP1015" s="1"/>
      <c r="GQ1015" s="1"/>
      <c r="GR1015" s="1"/>
      <c r="GS1015" s="1"/>
      <c r="GT1015" s="1"/>
      <c r="GU1015" s="1"/>
      <c r="GV1015" s="1"/>
      <c r="GW1015" s="1"/>
      <c r="GX1015" s="1"/>
      <c r="GY1015" s="1"/>
      <c r="GZ1015" s="1"/>
      <c r="HA1015" s="1"/>
      <c r="HB1015" s="1"/>
      <c r="HC1015" s="1"/>
      <c r="HD1015" s="1"/>
      <c r="HE1015" s="1"/>
      <c r="HF1015" s="1"/>
      <c r="HG1015" s="1"/>
      <c r="HH1015" s="1"/>
      <c r="HI1015" s="1"/>
      <c r="HJ1015" s="1"/>
    </row>
    <row r="1016" spans="1:218" s="4" customFormat="1">
      <c r="A1016" s="6"/>
      <c r="B1016" s="6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173"/>
      <c r="U1016" s="2"/>
      <c r="V1016" s="68"/>
      <c r="W1016" s="120"/>
      <c r="X1016" s="104"/>
      <c r="Y1016" s="104"/>
      <c r="Z1016" s="68"/>
      <c r="AA1016" s="68"/>
      <c r="AB1016" s="68"/>
      <c r="AC1016" s="68"/>
      <c r="AD1016" s="66"/>
      <c r="AE1016" s="303"/>
      <c r="AF1016" s="68"/>
      <c r="AG1016" s="66"/>
      <c r="AH1016" s="120"/>
      <c r="AI1016" s="66"/>
      <c r="AJ1016" s="66"/>
      <c r="AK1016" s="66"/>
      <c r="AL1016" s="66"/>
      <c r="AM1016" s="66"/>
      <c r="AN1016" s="2"/>
      <c r="AO1016" s="2"/>
      <c r="AP1016" s="2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  <c r="GE1016" s="1"/>
      <c r="GF1016" s="1"/>
      <c r="GG1016" s="1"/>
      <c r="GH1016" s="1"/>
      <c r="GI1016" s="1"/>
      <c r="GJ1016" s="1"/>
      <c r="GK1016" s="1"/>
      <c r="GL1016" s="1"/>
      <c r="GM1016" s="1"/>
      <c r="GN1016" s="1"/>
      <c r="GO1016" s="1"/>
      <c r="GP1016" s="1"/>
      <c r="GQ1016" s="1"/>
      <c r="GR1016" s="1"/>
      <c r="GS1016" s="1"/>
      <c r="GT1016" s="1"/>
      <c r="GU1016" s="1"/>
      <c r="GV1016" s="1"/>
      <c r="GW1016" s="1"/>
      <c r="GX1016" s="1"/>
      <c r="GY1016" s="1"/>
      <c r="GZ1016" s="1"/>
      <c r="HA1016" s="1"/>
      <c r="HB1016" s="1"/>
      <c r="HC1016" s="1"/>
      <c r="HD1016" s="1"/>
      <c r="HE1016" s="1"/>
      <c r="HF1016" s="1"/>
      <c r="HG1016" s="1"/>
      <c r="HH1016" s="1"/>
      <c r="HI1016" s="1"/>
      <c r="HJ1016" s="1"/>
    </row>
    <row r="1017" spans="1:218" s="4" customFormat="1">
      <c r="A1017" s="6"/>
      <c r="B1017" s="6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173"/>
      <c r="U1017" s="2"/>
      <c r="V1017" s="68"/>
      <c r="W1017" s="120"/>
      <c r="X1017" s="104"/>
      <c r="Y1017" s="104"/>
      <c r="Z1017" s="68"/>
      <c r="AA1017" s="68"/>
      <c r="AB1017" s="68"/>
      <c r="AC1017" s="68"/>
      <c r="AD1017" s="66"/>
      <c r="AE1017" s="303"/>
      <c r="AF1017" s="68"/>
      <c r="AG1017" s="66"/>
      <c r="AH1017" s="120"/>
      <c r="AI1017" s="66"/>
      <c r="AJ1017" s="66"/>
      <c r="AK1017" s="66"/>
      <c r="AL1017" s="66"/>
      <c r="AM1017" s="66"/>
      <c r="AN1017" s="2"/>
      <c r="AO1017" s="2"/>
      <c r="AP1017" s="2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  <c r="GE1017" s="1"/>
      <c r="GF1017" s="1"/>
      <c r="GG1017" s="1"/>
      <c r="GH1017" s="1"/>
      <c r="GI1017" s="1"/>
      <c r="GJ1017" s="1"/>
      <c r="GK1017" s="1"/>
      <c r="GL1017" s="1"/>
      <c r="GM1017" s="1"/>
      <c r="GN1017" s="1"/>
      <c r="GO1017" s="1"/>
      <c r="GP1017" s="1"/>
      <c r="GQ1017" s="1"/>
      <c r="GR1017" s="1"/>
      <c r="GS1017" s="1"/>
      <c r="GT1017" s="1"/>
      <c r="GU1017" s="1"/>
      <c r="GV1017" s="1"/>
      <c r="GW1017" s="1"/>
      <c r="GX1017" s="1"/>
      <c r="GY1017" s="1"/>
      <c r="GZ1017" s="1"/>
      <c r="HA1017" s="1"/>
      <c r="HB1017" s="1"/>
      <c r="HC1017" s="1"/>
      <c r="HD1017" s="1"/>
      <c r="HE1017" s="1"/>
      <c r="HF1017" s="1"/>
      <c r="HG1017" s="1"/>
      <c r="HH1017" s="1"/>
      <c r="HI1017" s="1"/>
      <c r="HJ1017" s="1"/>
    </row>
    <row r="1018" spans="1:218" s="4" customFormat="1">
      <c r="A1018" s="6"/>
      <c r="B1018" s="6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173"/>
      <c r="U1018" s="2"/>
      <c r="V1018" s="68"/>
      <c r="W1018" s="120"/>
      <c r="X1018" s="104"/>
      <c r="Y1018" s="104"/>
      <c r="Z1018" s="68"/>
      <c r="AA1018" s="68"/>
      <c r="AB1018" s="68"/>
      <c r="AC1018" s="68"/>
      <c r="AD1018" s="66"/>
      <c r="AE1018" s="303"/>
      <c r="AF1018" s="68"/>
      <c r="AG1018" s="66"/>
      <c r="AH1018" s="120"/>
      <c r="AI1018" s="66"/>
      <c r="AJ1018" s="66"/>
      <c r="AK1018" s="66"/>
      <c r="AL1018" s="66"/>
      <c r="AM1018" s="66"/>
      <c r="AN1018" s="2"/>
      <c r="AO1018" s="2"/>
      <c r="AP1018" s="2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  <c r="GE1018" s="1"/>
      <c r="GF1018" s="1"/>
      <c r="GG1018" s="1"/>
      <c r="GH1018" s="1"/>
      <c r="GI1018" s="1"/>
      <c r="GJ1018" s="1"/>
      <c r="GK1018" s="1"/>
      <c r="GL1018" s="1"/>
      <c r="GM1018" s="1"/>
      <c r="GN1018" s="1"/>
      <c r="GO1018" s="1"/>
      <c r="GP1018" s="1"/>
      <c r="GQ1018" s="1"/>
      <c r="GR1018" s="1"/>
      <c r="GS1018" s="1"/>
      <c r="GT1018" s="1"/>
      <c r="GU1018" s="1"/>
      <c r="GV1018" s="1"/>
      <c r="GW1018" s="1"/>
      <c r="GX1018" s="1"/>
      <c r="GY1018" s="1"/>
      <c r="GZ1018" s="1"/>
      <c r="HA1018" s="1"/>
      <c r="HB1018" s="1"/>
      <c r="HC1018" s="1"/>
      <c r="HD1018" s="1"/>
      <c r="HE1018" s="1"/>
      <c r="HF1018" s="1"/>
      <c r="HG1018" s="1"/>
      <c r="HH1018" s="1"/>
      <c r="HI1018" s="1"/>
      <c r="HJ1018" s="1"/>
    </row>
    <row r="1019" spans="1:218" s="4" customFormat="1">
      <c r="A1019" s="6"/>
      <c r="B1019" s="6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173"/>
      <c r="U1019" s="2"/>
      <c r="V1019" s="68"/>
      <c r="W1019" s="120"/>
      <c r="X1019" s="104"/>
      <c r="Y1019" s="104"/>
      <c r="Z1019" s="68"/>
      <c r="AA1019" s="68"/>
      <c r="AB1019" s="68"/>
      <c r="AC1019" s="68"/>
      <c r="AD1019" s="66"/>
      <c r="AE1019" s="303"/>
      <c r="AF1019" s="68"/>
      <c r="AG1019" s="66"/>
      <c r="AH1019" s="120"/>
      <c r="AI1019" s="66"/>
      <c r="AJ1019" s="66"/>
      <c r="AK1019" s="66"/>
      <c r="AL1019" s="66"/>
      <c r="AM1019" s="66"/>
      <c r="AN1019" s="2"/>
      <c r="AO1019" s="2"/>
      <c r="AP1019" s="2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  <c r="GE1019" s="1"/>
      <c r="GF1019" s="1"/>
      <c r="GG1019" s="1"/>
      <c r="GH1019" s="1"/>
      <c r="GI1019" s="1"/>
      <c r="GJ1019" s="1"/>
      <c r="GK1019" s="1"/>
      <c r="GL1019" s="1"/>
      <c r="GM1019" s="1"/>
      <c r="GN1019" s="1"/>
      <c r="GO1019" s="1"/>
      <c r="GP1019" s="1"/>
      <c r="GQ1019" s="1"/>
      <c r="GR1019" s="1"/>
      <c r="GS1019" s="1"/>
      <c r="GT1019" s="1"/>
      <c r="GU1019" s="1"/>
      <c r="GV1019" s="1"/>
      <c r="GW1019" s="1"/>
      <c r="GX1019" s="1"/>
      <c r="GY1019" s="1"/>
      <c r="GZ1019" s="1"/>
      <c r="HA1019" s="1"/>
      <c r="HB1019" s="1"/>
      <c r="HC1019" s="1"/>
      <c r="HD1019" s="1"/>
      <c r="HE1019" s="1"/>
      <c r="HF1019" s="1"/>
      <c r="HG1019" s="1"/>
      <c r="HH1019" s="1"/>
      <c r="HI1019" s="1"/>
      <c r="HJ1019" s="1"/>
    </row>
    <row r="1020" spans="1:218" s="4" customFormat="1">
      <c r="A1020" s="6"/>
      <c r="B1020" s="6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173"/>
      <c r="U1020" s="2"/>
      <c r="V1020" s="68"/>
      <c r="W1020" s="120"/>
      <c r="X1020" s="104"/>
      <c r="Y1020" s="104"/>
      <c r="Z1020" s="68"/>
      <c r="AA1020" s="68"/>
      <c r="AB1020" s="68"/>
      <c r="AC1020" s="68"/>
      <c r="AD1020" s="66"/>
      <c r="AE1020" s="303"/>
      <c r="AF1020" s="68"/>
      <c r="AG1020" s="66"/>
      <c r="AH1020" s="120"/>
      <c r="AI1020" s="66"/>
      <c r="AJ1020" s="66"/>
      <c r="AK1020" s="66"/>
      <c r="AL1020" s="66"/>
      <c r="AM1020" s="66"/>
      <c r="AN1020" s="2"/>
      <c r="AO1020" s="2"/>
      <c r="AP1020" s="2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  <c r="GE1020" s="1"/>
      <c r="GF1020" s="1"/>
      <c r="GG1020" s="1"/>
      <c r="GH1020" s="1"/>
      <c r="GI1020" s="1"/>
      <c r="GJ1020" s="1"/>
      <c r="GK1020" s="1"/>
      <c r="GL1020" s="1"/>
      <c r="GM1020" s="1"/>
      <c r="GN1020" s="1"/>
      <c r="GO1020" s="1"/>
      <c r="GP1020" s="1"/>
      <c r="GQ1020" s="1"/>
      <c r="GR1020" s="1"/>
      <c r="GS1020" s="1"/>
      <c r="GT1020" s="1"/>
      <c r="GU1020" s="1"/>
      <c r="GV1020" s="1"/>
      <c r="GW1020" s="1"/>
      <c r="GX1020" s="1"/>
      <c r="GY1020" s="1"/>
      <c r="GZ1020" s="1"/>
      <c r="HA1020" s="1"/>
      <c r="HB1020" s="1"/>
      <c r="HC1020" s="1"/>
      <c r="HD1020" s="1"/>
      <c r="HE1020" s="1"/>
      <c r="HF1020" s="1"/>
      <c r="HG1020" s="1"/>
      <c r="HH1020" s="1"/>
      <c r="HI1020" s="1"/>
      <c r="HJ1020" s="1"/>
    </row>
    <row r="1021" spans="1:218" s="4" customFormat="1">
      <c r="A1021" s="6"/>
      <c r="B1021" s="6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173"/>
      <c r="U1021" s="2"/>
      <c r="V1021" s="68"/>
      <c r="W1021" s="120"/>
      <c r="X1021" s="104"/>
      <c r="Y1021" s="104"/>
      <c r="Z1021" s="68"/>
      <c r="AA1021" s="68"/>
      <c r="AB1021" s="68"/>
      <c r="AC1021" s="68"/>
      <c r="AD1021" s="66"/>
      <c r="AE1021" s="303"/>
      <c r="AF1021" s="68"/>
      <c r="AG1021" s="66"/>
      <c r="AH1021" s="120"/>
      <c r="AI1021" s="66"/>
      <c r="AJ1021" s="66"/>
      <c r="AK1021" s="66"/>
      <c r="AL1021" s="66"/>
      <c r="AM1021" s="66"/>
      <c r="AN1021" s="2"/>
      <c r="AO1021" s="2"/>
      <c r="AP1021" s="2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  <c r="GR1021" s="1"/>
      <c r="GS1021" s="1"/>
      <c r="GT1021" s="1"/>
      <c r="GU1021" s="1"/>
      <c r="GV1021" s="1"/>
      <c r="GW1021" s="1"/>
      <c r="GX1021" s="1"/>
      <c r="GY1021" s="1"/>
      <c r="GZ1021" s="1"/>
      <c r="HA1021" s="1"/>
      <c r="HB1021" s="1"/>
      <c r="HC1021" s="1"/>
      <c r="HD1021" s="1"/>
      <c r="HE1021" s="1"/>
      <c r="HF1021" s="1"/>
      <c r="HG1021" s="1"/>
      <c r="HH1021" s="1"/>
      <c r="HI1021" s="1"/>
      <c r="HJ1021" s="1"/>
    </row>
    <row r="1022" spans="1:218" s="4" customFormat="1">
      <c r="A1022" s="6"/>
      <c r="B1022" s="6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173"/>
      <c r="U1022" s="2"/>
      <c r="V1022" s="68"/>
      <c r="W1022" s="120"/>
      <c r="X1022" s="104"/>
      <c r="Y1022" s="104"/>
      <c r="Z1022" s="68"/>
      <c r="AA1022" s="68"/>
      <c r="AB1022" s="68"/>
      <c r="AC1022" s="68"/>
      <c r="AD1022" s="66"/>
      <c r="AE1022" s="303"/>
      <c r="AF1022" s="68"/>
      <c r="AG1022" s="66"/>
      <c r="AH1022" s="120"/>
      <c r="AI1022" s="66"/>
      <c r="AJ1022" s="66"/>
      <c r="AK1022" s="66"/>
      <c r="AL1022" s="66"/>
      <c r="AM1022" s="66"/>
      <c r="AN1022" s="2"/>
      <c r="AO1022" s="2"/>
      <c r="AP1022" s="2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G1022" s="1"/>
      <c r="GH1022" s="1"/>
      <c r="GI1022" s="1"/>
      <c r="GJ1022" s="1"/>
      <c r="GK1022" s="1"/>
      <c r="GL1022" s="1"/>
      <c r="GM1022" s="1"/>
      <c r="GN1022" s="1"/>
      <c r="GO1022" s="1"/>
      <c r="GP1022" s="1"/>
      <c r="GQ1022" s="1"/>
      <c r="GR1022" s="1"/>
      <c r="GS1022" s="1"/>
      <c r="GT1022" s="1"/>
      <c r="GU1022" s="1"/>
      <c r="GV1022" s="1"/>
      <c r="GW1022" s="1"/>
      <c r="GX1022" s="1"/>
      <c r="GY1022" s="1"/>
      <c r="GZ1022" s="1"/>
      <c r="HA1022" s="1"/>
      <c r="HB1022" s="1"/>
      <c r="HC1022" s="1"/>
      <c r="HD1022" s="1"/>
      <c r="HE1022" s="1"/>
      <c r="HF1022" s="1"/>
      <c r="HG1022" s="1"/>
      <c r="HH1022" s="1"/>
      <c r="HI1022" s="1"/>
      <c r="HJ1022" s="1"/>
    </row>
    <row r="1023" spans="1:218" s="4" customFormat="1">
      <c r="A1023" s="6"/>
      <c r="B1023" s="6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173"/>
      <c r="U1023" s="2"/>
      <c r="V1023" s="68"/>
      <c r="W1023" s="120"/>
      <c r="X1023" s="104"/>
      <c r="Y1023" s="104"/>
      <c r="Z1023" s="68"/>
      <c r="AA1023" s="68"/>
      <c r="AB1023" s="68"/>
      <c r="AC1023" s="68"/>
      <c r="AD1023" s="66"/>
      <c r="AE1023" s="303"/>
      <c r="AF1023" s="68"/>
      <c r="AG1023" s="66"/>
      <c r="AH1023" s="120"/>
      <c r="AI1023" s="66"/>
      <c r="AJ1023" s="66"/>
      <c r="AK1023" s="66"/>
      <c r="AL1023" s="66"/>
      <c r="AM1023" s="66"/>
      <c r="AN1023" s="2"/>
      <c r="AO1023" s="2"/>
      <c r="AP1023" s="2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  <c r="GR1023" s="1"/>
      <c r="GS1023" s="1"/>
      <c r="GT1023" s="1"/>
      <c r="GU1023" s="1"/>
      <c r="GV1023" s="1"/>
      <c r="GW1023" s="1"/>
      <c r="GX1023" s="1"/>
      <c r="GY1023" s="1"/>
      <c r="GZ1023" s="1"/>
      <c r="HA1023" s="1"/>
      <c r="HB1023" s="1"/>
      <c r="HC1023" s="1"/>
      <c r="HD1023" s="1"/>
      <c r="HE1023" s="1"/>
      <c r="HF1023" s="1"/>
      <c r="HG1023" s="1"/>
      <c r="HH1023" s="1"/>
      <c r="HI1023" s="1"/>
      <c r="HJ1023" s="1"/>
    </row>
    <row r="1024" spans="1:218" s="4" customFormat="1">
      <c r="A1024" s="6"/>
      <c r="B1024" s="6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173"/>
      <c r="U1024" s="2"/>
      <c r="V1024" s="68"/>
      <c r="W1024" s="120"/>
      <c r="X1024" s="104"/>
      <c r="Y1024" s="104"/>
      <c r="Z1024" s="68"/>
      <c r="AA1024" s="68"/>
      <c r="AB1024" s="68"/>
      <c r="AC1024" s="68"/>
      <c r="AD1024" s="66"/>
      <c r="AE1024" s="303"/>
      <c r="AF1024" s="68"/>
      <c r="AG1024" s="66"/>
      <c r="AH1024" s="120"/>
      <c r="AI1024" s="66"/>
      <c r="AJ1024" s="66"/>
      <c r="AK1024" s="66"/>
      <c r="AL1024" s="66"/>
      <c r="AM1024" s="66"/>
      <c r="AN1024" s="2"/>
      <c r="AO1024" s="2"/>
      <c r="AP1024" s="2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  <c r="GE1024" s="1"/>
      <c r="GF1024" s="1"/>
      <c r="GG1024" s="1"/>
      <c r="GH1024" s="1"/>
      <c r="GI1024" s="1"/>
      <c r="GJ1024" s="1"/>
      <c r="GK1024" s="1"/>
      <c r="GL1024" s="1"/>
      <c r="GM1024" s="1"/>
      <c r="GN1024" s="1"/>
      <c r="GO1024" s="1"/>
      <c r="GP1024" s="1"/>
      <c r="GQ1024" s="1"/>
      <c r="GR1024" s="1"/>
      <c r="GS1024" s="1"/>
      <c r="GT1024" s="1"/>
      <c r="GU1024" s="1"/>
      <c r="GV1024" s="1"/>
      <c r="GW1024" s="1"/>
      <c r="GX1024" s="1"/>
      <c r="GY1024" s="1"/>
      <c r="GZ1024" s="1"/>
      <c r="HA1024" s="1"/>
      <c r="HB1024" s="1"/>
      <c r="HC1024" s="1"/>
      <c r="HD1024" s="1"/>
      <c r="HE1024" s="1"/>
      <c r="HF1024" s="1"/>
      <c r="HG1024" s="1"/>
      <c r="HH1024" s="1"/>
      <c r="HI1024" s="1"/>
      <c r="HJ1024" s="1"/>
    </row>
    <row r="1025" spans="1:218" s="4" customFormat="1">
      <c r="A1025" s="6"/>
      <c r="B1025" s="6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173"/>
      <c r="U1025" s="2"/>
      <c r="V1025" s="68"/>
      <c r="W1025" s="120"/>
      <c r="X1025" s="104"/>
      <c r="Y1025" s="104"/>
      <c r="Z1025" s="68"/>
      <c r="AA1025" s="68"/>
      <c r="AB1025" s="68"/>
      <c r="AC1025" s="68"/>
      <c r="AD1025" s="66"/>
      <c r="AE1025" s="303"/>
      <c r="AF1025" s="68"/>
      <c r="AG1025" s="66"/>
      <c r="AH1025" s="120"/>
      <c r="AI1025" s="66"/>
      <c r="AJ1025" s="66"/>
      <c r="AK1025" s="66"/>
      <c r="AL1025" s="66"/>
      <c r="AM1025" s="66"/>
      <c r="AN1025" s="2"/>
      <c r="AO1025" s="2"/>
      <c r="AP1025" s="2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  <c r="GE1025" s="1"/>
      <c r="GF1025" s="1"/>
      <c r="GG1025" s="1"/>
      <c r="GH1025" s="1"/>
      <c r="GI1025" s="1"/>
      <c r="GJ1025" s="1"/>
      <c r="GK1025" s="1"/>
      <c r="GL1025" s="1"/>
      <c r="GM1025" s="1"/>
      <c r="GN1025" s="1"/>
      <c r="GO1025" s="1"/>
      <c r="GP1025" s="1"/>
      <c r="GQ1025" s="1"/>
      <c r="GR1025" s="1"/>
      <c r="GS1025" s="1"/>
      <c r="GT1025" s="1"/>
      <c r="GU1025" s="1"/>
      <c r="GV1025" s="1"/>
      <c r="GW1025" s="1"/>
      <c r="GX1025" s="1"/>
      <c r="GY1025" s="1"/>
      <c r="GZ1025" s="1"/>
      <c r="HA1025" s="1"/>
      <c r="HB1025" s="1"/>
      <c r="HC1025" s="1"/>
      <c r="HD1025" s="1"/>
      <c r="HE1025" s="1"/>
      <c r="HF1025" s="1"/>
      <c r="HG1025" s="1"/>
      <c r="HH1025" s="1"/>
      <c r="HI1025" s="1"/>
      <c r="HJ1025" s="1"/>
    </row>
    <row r="1026" spans="1:218" s="4" customFormat="1">
      <c r="A1026" s="6"/>
      <c r="B1026" s="6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173"/>
      <c r="U1026" s="2"/>
      <c r="V1026" s="68"/>
      <c r="W1026" s="120"/>
      <c r="X1026" s="104"/>
      <c r="Y1026" s="104"/>
      <c r="Z1026" s="68"/>
      <c r="AA1026" s="68"/>
      <c r="AB1026" s="68"/>
      <c r="AC1026" s="68"/>
      <c r="AD1026" s="66"/>
      <c r="AE1026" s="303"/>
      <c r="AF1026" s="68"/>
      <c r="AG1026" s="66"/>
      <c r="AH1026" s="120"/>
      <c r="AI1026" s="66"/>
      <c r="AJ1026" s="66"/>
      <c r="AK1026" s="66"/>
      <c r="AL1026" s="66"/>
      <c r="AM1026" s="66"/>
      <c r="AN1026" s="2"/>
      <c r="AO1026" s="2"/>
      <c r="AP1026" s="2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  <c r="GD1026" s="1"/>
      <c r="GE1026" s="1"/>
      <c r="GF1026" s="1"/>
      <c r="GG1026" s="1"/>
      <c r="GH1026" s="1"/>
      <c r="GI1026" s="1"/>
      <c r="GJ1026" s="1"/>
      <c r="GK1026" s="1"/>
      <c r="GL1026" s="1"/>
      <c r="GM1026" s="1"/>
      <c r="GN1026" s="1"/>
      <c r="GO1026" s="1"/>
      <c r="GP1026" s="1"/>
      <c r="GQ1026" s="1"/>
      <c r="GR1026" s="1"/>
      <c r="GS1026" s="1"/>
      <c r="GT1026" s="1"/>
      <c r="GU1026" s="1"/>
      <c r="GV1026" s="1"/>
      <c r="GW1026" s="1"/>
      <c r="GX1026" s="1"/>
      <c r="GY1026" s="1"/>
      <c r="GZ1026" s="1"/>
      <c r="HA1026" s="1"/>
      <c r="HB1026" s="1"/>
      <c r="HC1026" s="1"/>
      <c r="HD1026" s="1"/>
      <c r="HE1026" s="1"/>
      <c r="HF1026" s="1"/>
      <c r="HG1026" s="1"/>
      <c r="HH1026" s="1"/>
      <c r="HI1026" s="1"/>
      <c r="HJ1026" s="1"/>
    </row>
    <row r="1027" spans="1:218" s="4" customFormat="1">
      <c r="A1027" s="6"/>
      <c r="B1027" s="6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173"/>
      <c r="U1027" s="2"/>
      <c r="V1027" s="68"/>
      <c r="W1027" s="120"/>
      <c r="X1027" s="104"/>
      <c r="Y1027" s="104"/>
      <c r="Z1027" s="68"/>
      <c r="AA1027" s="68"/>
      <c r="AB1027" s="68"/>
      <c r="AC1027" s="68"/>
      <c r="AD1027" s="66"/>
      <c r="AE1027" s="303"/>
      <c r="AF1027" s="68"/>
      <c r="AG1027" s="66"/>
      <c r="AH1027" s="120"/>
      <c r="AI1027" s="66"/>
      <c r="AJ1027" s="66"/>
      <c r="AK1027" s="66"/>
      <c r="AL1027" s="66"/>
      <c r="AM1027" s="66"/>
      <c r="AN1027" s="2"/>
      <c r="AO1027" s="2"/>
      <c r="AP1027" s="2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  <c r="GD1027" s="1"/>
      <c r="GE1027" s="1"/>
      <c r="GF1027" s="1"/>
      <c r="GG1027" s="1"/>
      <c r="GH1027" s="1"/>
      <c r="GI1027" s="1"/>
      <c r="GJ1027" s="1"/>
      <c r="GK1027" s="1"/>
      <c r="GL1027" s="1"/>
      <c r="GM1027" s="1"/>
      <c r="GN1027" s="1"/>
      <c r="GO1027" s="1"/>
      <c r="GP1027" s="1"/>
      <c r="GQ1027" s="1"/>
      <c r="GR1027" s="1"/>
      <c r="GS1027" s="1"/>
      <c r="GT1027" s="1"/>
      <c r="GU1027" s="1"/>
      <c r="GV1027" s="1"/>
      <c r="GW1027" s="1"/>
      <c r="GX1027" s="1"/>
      <c r="GY1027" s="1"/>
      <c r="GZ1027" s="1"/>
      <c r="HA1027" s="1"/>
      <c r="HB1027" s="1"/>
      <c r="HC1027" s="1"/>
      <c r="HD1027" s="1"/>
      <c r="HE1027" s="1"/>
      <c r="HF1027" s="1"/>
      <c r="HG1027" s="1"/>
      <c r="HH1027" s="1"/>
      <c r="HI1027" s="1"/>
      <c r="HJ1027" s="1"/>
    </row>
    <row r="1028" spans="1:218" s="4" customFormat="1">
      <c r="A1028" s="6"/>
      <c r="B1028" s="6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173"/>
      <c r="U1028" s="2"/>
      <c r="V1028" s="68"/>
      <c r="W1028" s="120"/>
      <c r="X1028" s="104"/>
      <c r="Y1028" s="104"/>
      <c r="Z1028" s="68"/>
      <c r="AA1028" s="68"/>
      <c r="AB1028" s="68"/>
      <c r="AC1028" s="68"/>
      <c r="AD1028" s="66"/>
      <c r="AE1028" s="303"/>
      <c r="AF1028" s="68"/>
      <c r="AG1028" s="66"/>
      <c r="AH1028" s="120"/>
      <c r="AI1028" s="66"/>
      <c r="AJ1028" s="66"/>
      <c r="AK1028" s="66"/>
      <c r="AL1028" s="66"/>
      <c r="AM1028" s="66"/>
      <c r="AN1028" s="2"/>
      <c r="AO1028" s="2"/>
      <c r="AP1028" s="2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  <c r="GE1028" s="1"/>
      <c r="GF1028" s="1"/>
      <c r="GG1028" s="1"/>
      <c r="GH1028" s="1"/>
      <c r="GI1028" s="1"/>
      <c r="GJ1028" s="1"/>
      <c r="GK1028" s="1"/>
      <c r="GL1028" s="1"/>
      <c r="GM1028" s="1"/>
      <c r="GN1028" s="1"/>
      <c r="GO1028" s="1"/>
      <c r="GP1028" s="1"/>
      <c r="GQ1028" s="1"/>
      <c r="GR1028" s="1"/>
      <c r="GS1028" s="1"/>
      <c r="GT1028" s="1"/>
      <c r="GU1028" s="1"/>
      <c r="GV1028" s="1"/>
      <c r="GW1028" s="1"/>
      <c r="GX1028" s="1"/>
      <c r="GY1028" s="1"/>
      <c r="GZ1028" s="1"/>
      <c r="HA1028" s="1"/>
      <c r="HB1028" s="1"/>
      <c r="HC1028" s="1"/>
      <c r="HD1028" s="1"/>
      <c r="HE1028" s="1"/>
      <c r="HF1028" s="1"/>
      <c r="HG1028" s="1"/>
      <c r="HH1028" s="1"/>
      <c r="HI1028" s="1"/>
      <c r="HJ1028" s="1"/>
    </row>
    <row r="1029" spans="1:218" s="4" customFormat="1">
      <c r="A1029" s="6"/>
      <c r="B1029" s="6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173"/>
      <c r="U1029" s="2"/>
      <c r="V1029" s="68"/>
      <c r="W1029" s="120"/>
      <c r="X1029" s="104"/>
      <c r="Y1029" s="104"/>
      <c r="Z1029" s="68"/>
      <c r="AA1029" s="68"/>
      <c r="AB1029" s="68"/>
      <c r="AC1029" s="68"/>
      <c r="AD1029" s="66"/>
      <c r="AE1029" s="303"/>
      <c r="AF1029" s="68"/>
      <c r="AG1029" s="66"/>
      <c r="AH1029" s="120"/>
      <c r="AI1029" s="66"/>
      <c r="AJ1029" s="66"/>
      <c r="AK1029" s="66"/>
      <c r="AL1029" s="66"/>
      <c r="AM1029" s="66"/>
      <c r="AN1029" s="2"/>
      <c r="AO1029" s="2"/>
      <c r="AP1029" s="2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  <c r="GE1029" s="1"/>
      <c r="GF1029" s="1"/>
      <c r="GG1029" s="1"/>
      <c r="GH1029" s="1"/>
      <c r="GI1029" s="1"/>
      <c r="GJ1029" s="1"/>
      <c r="GK1029" s="1"/>
      <c r="GL1029" s="1"/>
      <c r="GM1029" s="1"/>
      <c r="GN1029" s="1"/>
      <c r="GO1029" s="1"/>
      <c r="GP1029" s="1"/>
      <c r="GQ1029" s="1"/>
      <c r="GR1029" s="1"/>
      <c r="GS1029" s="1"/>
      <c r="GT1029" s="1"/>
      <c r="GU1029" s="1"/>
      <c r="GV1029" s="1"/>
      <c r="GW1029" s="1"/>
      <c r="GX1029" s="1"/>
      <c r="GY1029" s="1"/>
      <c r="GZ1029" s="1"/>
      <c r="HA1029" s="1"/>
      <c r="HB1029" s="1"/>
      <c r="HC1029" s="1"/>
      <c r="HD1029" s="1"/>
      <c r="HE1029" s="1"/>
      <c r="HF1029" s="1"/>
      <c r="HG1029" s="1"/>
      <c r="HH1029" s="1"/>
      <c r="HI1029" s="1"/>
      <c r="HJ1029" s="1"/>
    </row>
    <row r="1030" spans="1:218" s="4" customFormat="1">
      <c r="A1030" s="6"/>
      <c r="B1030" s="6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173"/>
      <c r="U1030" s="2"/>
      <c r="V1030" s="68"/>
      <c r="W1030" s="120"/>
      <c r="X1030" s="104"/>
      <c r="Y1030" s="104"/>
      <c r="Z1030" s="68"/>
      <c r="AA1030" s="68"/>
      <c r="AB1030" s="68"/>
      <c r="AC1030" s="68"/>
      <c r="AD1030" s="66"/>
      <c r="AE1030" s="303"/>
      <c r="AF1030" s="68"/>
      <c r="AG1030" s="66"/>
      <c r="AH1030" s="120"/>
      <c r="AI1030" s="66"/>
      <c r="AJ1030" s="66"/>
      <c r="AK1030" s="66"/>
      <c r="AL1030" s="66"/>
      <c r="AM1030" s="66"/>
      <c r="AN1030" s="2"/>
      <c r="AO1030" s="2"/>
      <c r="AP1030" s="2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  <c r="GR1030" s="1"/>
      <c r="GS1030" s="1"/>
      <c r="GT1030" s="1"/>
      <c r="GU1030" s="1"/>
      <c r="GV1030" s="1"/>
      <c r="GW1030" s="1"/>
      <c r="GX1030" s="1"/>
      <c r="GY1030" s="1"/>
      <c r="GZ1030" s="1"/>
      <c r="HA1030" s="1"/>
      <c r="HB1030" s="1"/>
      <c r="HC1030" s="1"/>
      <c r="HD1030" s="1"/>
      <c r="HE1030" s="1"/>
      <c r="HF1030" s="1"/>
      <c r="HG1030" s="1"/>
      <c r="HH1030" s="1"/>
      <c r="HI1030" s="1"/>
      <c r="HJ1030" s="1"/>
    </row>
    <row r="1031" spans="1:218" s="4" customFormat="1">
      <c r="A1031" s="6"/>
      <c r="B1031" s="6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173"/>
      <c r="U1031" s="2"/>
      <c r="V1031" s="68"/>
      <c r="W1031" s="120"/>
      <c r="X1031" s="104"/>
      <c r="Y1031" s="104"/>
      <c r="Z1031" s="68"/>
      <c r="AA1031" s="68"/>
      <c r="AB1031" s="68"/>
      <c r="AC1031" s="68"/>
      <c r="AD1031" s="66"/>
      <c r="AE1031" s="303"/>
      <c r="AF1031" s="68"/>
      <c r="AG1031" s="66"/>
      <c r="AH1031" s="120"/>
      <c r="AI1031" s="66"/>
      <c r="AJ1031" s="66"/>
      <c r="AK1031" s="66"/>
      <c r="AL1031" s="66"/>
      <c r="AM1031" s="66"/>
      <c r="AN1031" s="2"/>
      <c r="AO1031" s="2"/>
      <c r="AP1031" s="2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  <c r="GL1031" s="1"/>
      <c r="GM1031" s="1"/>
      <c r="GN1031" s="1"/>
      <c r="GO1031" s="1"/>
      <c r="GP1031" s="1"/>
      <c r="GQ1031" s="1"/>
      <c r="GR1031" s="1"/>
      <c r="GS1031" s="1"/>
      <c r="GT1031" s="1"/>
      <c r="GU1031" s="1"/>
      <c r="GV1031" s="1"/>
      <c r="GW1031" s="1"/>
      <c r="GX1031" s="1"/>
      <c r="GY1031" s="1"/>
      <c r="GZ1031" s="1"/>
      <c r="HA1031" s="1"/>
      <c r="HB1031" s="1"/>
      <c r="HC1031" s="1"/>
      <c r="HD1031" s="1"/>
      <c r="HE1031" s="1"/>
      <c r="HF1031" s="1"/>
      <c r="HG1031" s="1"/>
      <c r="HH1031" s="1"/>
      <c r="HI1031" s="1"/>
      <c r="HJ1031" s="1"/>
    </row>
    <row r="1032" spans="1:218" s="4" customFormat="1">
      <c r="A1032" s="6"/>
      <c r="B1032" s="6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173"/>
      <c r="U1032" s="2"/>
      <c r="V1032" s="68"/>
      <c r="W1032" s="120"/>
      <c r="X1032" s="104"/>
      <c r="Y1032" s="104"/>
      <c r="Z1032" s="68"/>
      <c r="AA1032" s="68"/>
      <c r="AB1032" s="68"/>
      <c r="AC1032" s="68"/>
      <c r="AD1032" s="66"/>
      <c r="AE1032" s="303"/>
      <c r="AF1032" s="68"/>
      <c r="AG1032" s="66"/>
      <c r="AH1032" s="120"/>
      <c r="AI1032" s="66"/>
      <c r="AJ1032" s="66"/>
      <c r="AK1032" s="66"/>
      <c r="AL1032" s="66"/>
      <c r="AM1032" s="66"/>
      <c r="AN1032" s="2"/>
      <c r="AO1032" s="2"/>
      <c r="AP1032" s="2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  <c r="GL1032" s="1"/>
      <c r="GM1032" s="1"/>
      <c r="GN1032" s="1"/>
      <c r="GO1032" s="1"/>
      <c r="GP1032" s="1"/>
      <c r="GQ1032" s="1"/>
      <c r="GR1032" s="1"/>
      <c r="GS1032" s="1"/>
      <c r="GT1032" s="1"/>
      <c r="GU1032" s="1"/>
      <c r="GV1032" s="1"/>
      <c r="GW1032" s="1"/>
      <c r="GX1032" s="1"/>
      <c r="GY1032" s="1"/>
      <c r="GZ1032" s="1"/>
      <c r="HA1032" s="1"/>
      <c r="HB1032" s="1"/>
      <c r="HC1032" s="1"/>
      <c r="HD1032" s="1"/>
      <c r="HE1032" s="1"/>
      <c r="HF1032" s="1"/>
      <c r="HG1032" s="1"/>
      <c r="HH1032" s="1"/>
      <c r="HI1032" s="1"/>
      <c r="HJ1032" s="1"/>
    </row>
    <row r="1033" spans="1:218" s="4" customFormat="1">
      <c r="A1033" s="6"/>
      <c r="B1033" s="6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173"/>
      <c r="U1033" s="2"/>
      <c r="V1033" s="68"/>
      <c r="W1033" s="120"/>
      <c r="X1033" s="104"/>
      <c r="Y1033" s="104"/>
      <c r="Z1033" s="68"/>
      <c r="AA1033" s="68"/>
      <c r="AB1033" s="68"/>
      <c r="AC1033" s="68"/>
      <c r="AD1033" s="66"/>
      <c r="AE1033" s="303"/>
      <c r="AF1033" s="68"/>
      <c r="AG1033" s="66"/>
      <c r="AH1033" s="120"/>
      <c r="AI1033" s="66"/>
      <c r="AJ1033" s="66"/>
      <c r="AK1033" s="66"/>
      <c r="AL1033" s="66"/>
      <c r="AM1033" s="66"/>
      <c r="AN1033" s="2"/>
      <c r="AO1033" s="2"/>
      <c r="AP1033" s="2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  <c r="GL1033" s="1"/>
      <c r="GM1033" s="1"/>
      <c r="GN1033" s="1"/>
      <c r="GO1033" s="1"/>
      <c r="GP1033" s="1"/>
      <c r="GQ1033" s="1"/>
      <c r="GR1033" s="1"/>
      <c r="GS1033" s="1"/>
      <c r="GT1033" s="1"/>
      <c r="GU1033" s="1"/>
      <c r="GV1033" s="1"/>
      <c r="GW1033" s="1"/>
      <c r="GX1033" s="1"/>
      <c r="GY1033" s="1"/>
      <c r="GZ1033" s="1"/>
      <c r="HA1033" s="1"/>
      <c r="HB1033" s="1"/>
      <c r="HC1033" s="1"/>
      <c r="HD1033" s="1"/>
      <c r="HE1033" s="1"/>
      <c r="HF1033" s="1"/>
      <c r="HG1033" s="1"/>
      <c r="HH1033" s="1"/>
      <c r="HI1033" s="1"/>
      <c r="HJ1033" s="1"/>
    </row>
    <row r="1034" spans="1:218" s="4" customFormat="1">
      <c r="A1034" s="6"/>
      <c r="B1034" s="6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173"/>
      <c r="U1034" s="2"/>
      <c r="V1034" s="68"/>
      <c r="W1034" s="120"/>
      <c r="X1034" s="104"/>
      <c r="Y1034" s="104"/>
      <c r="Z1034" s="68"/>
      <c r="AA1034" s="68"/>
      <c r="AB1034" s="68"/>
      <c r="AC1034" s="68"/>
      <c r="AD1034" s="66"/>
      <c r="AE1034" s="303"/>
      <c r="AF1034" s="68"/>
      <c r="AG1034" s="66"/>
      <c r="AH1034" s="120"/>
      <c r="AI1034" s="66"/>
      <c r="AJ1034" s="66"/>
      <c r="AK1034" s="66"/>
      <c r="AL1034" s="66"/>
      <c r="AM1034" s="66"/>
      <c r="AN1034" s="2"/>
      <c r="AO1034" s="2"/>
      <c r="AP1034" s="2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  <c r="GL1034" s="1"/>
      <c r="GM1034" s="1"/>
      <c r="GN1034" s="1"/>
      <c r="GO1034" s="1"/>
      <c r="GP1034" s="1"/>
      <c r="GQ1034" s="1"/>
      <c r="GR1034" s="1"/>
      <c r="GS1034" s="1"/>
      <c r="GT1034" s="1"/>
      <c r="GU1034" s="1"/>
      <c r="GV1034" s="1"/>
      <c r="GW1034" s="1"/>
      <c r="GX1034" s="1"/>
      <c r="GY1034" s="1"/>
      <c r="GZ1034" s="1"/>
      <c r="HA1034" s="1"/>
      <c r="HB1034" s="1"/>
      <c r="HC1034" s="1"/>
      <c r="HD1034" s="1"/>
      <c r="HE1034" s="1"/>
      <c r="HF1034" s="1"/>
      <c r="HG1034" s="1"/>
      <c r="HH1034" s="1"/>
      <c r="HI1034" s="1"/>
      <c r="HJ1034" s="1"/>
    </row>
    <row r="1035" spans="1:218" s="4" customFormat="1">
      <c r="A1035" s="6"/>
      <c r="B1035" s="6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173"/>
      <c r="U1035" s="2"/>
      <c r="V1035" s="68"/>
      <c r="W1035" s="120"/>
      <c r="X1035" s="104"/>
      <c r="Y1035" s="104"/>
      <c r="Z1035" s="68"/>
      <c r="AA1035" s="68"/>
      <c r="AB1035" s="68"/>
      <c r="AC1035" s="68"/>
      <c r="AD1035" s="66"/>
      <c r="AE1035" s="303"/>
      <c r="AF1035" s="68"/>
      <c r="AG1035" s="66"/>
      <c r="AH1035" s="120"/>
      <c r="AI1035" s="66"/>
      <c r="AJ1035" s="66"/>
      <c r="AK1035" s="66"/>
      <c r="AL1035" s="66"/>
      <c r="AM1035" s="66"/>
      <c r="AN1035" s="2"/>
      <c r="AO1035" s="2"/>
      <c r="AP1035" s="2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/>
      <c r="GI1035" s="1"/>
      <c r="GJ1035" s="1"/>
      <c r="GK1035" s="1"/>
      <c r="GL1035" s="1"/>
      <c r="GM1035" s="1"/>
      <c r="GN1035" s="1"/>
      <c r="GO1035" s="1"/>
      <c r="GP1035" s="1"/>
      <c r="GQ1035" s="1"/>
      <c r="GR1035" s="1"/>
      <c r="GS1035" s="1"/>
      <c r="GT1035" s="1"/>
      <c r="GU1035" s="1"/>
      <c r="GV1035" s="1"/>
      <c r="GW1035" s="1"/>
      <c r="GX1035" s="1"/>
      <c r="GY1035" s="1"/>
      <c r="GZ1035" s="1"/>
      <c r="HA1035" s="1"/>
      <c r="HB1035" s="1"/>
      <c r="HC1035" s="1"/>
      <c r="HD1035" s="1"/>
      <c r="HE1035" s="1"/>
      <c r="HF1035" s="1"/>
      <c r="HG1035" s="1"/>
      <c r="HH1035" s="1"/>
      <c r="HI1035" s="1"/>
      <c r="HJ1035" s="1"/>
    </row>
    <row r="1036" spans="1:218" s="4" customFormat="1">
      <c r="A1036" s="6"/>
      <c r="B1036" s="6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173"/>
      <c r="U1036" s="2"/>
      <c r="V1036" s="68"/>
      <c r="W1036" s="120"/>
      <c r="X1036" s="104"/>
      <c r="Y1036" s="104"/>
      <c r="Z1036" s="68"/>
      <c r="AA1036" s="68"/>
      <c r="AB1036" s="68"/>
      <c r="AC1036" s="68"/>
      <c r="AD1036" s="66"/>
      <c r="AE1036" s="303"/>
      <c r="AF1036" s="68"/>
      <c r="AG1036" s="66"/>
      <c r="AH1036" s="120"/>
      <c r="AI1036" s="66"/>
      <c r="AJ1036" s="66"/>
      <c r="AK1036" s="66"/>
      <c r="AL1036" s="66"/>
      <c r="AM1036" s="66"/>
      <c r="AN1036" s="2"/>
      <c r="AO1036" s="2"/>
      <c r="AP1036" s="2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  <c r="GD1036" s="1"/>
      <c r="GE1036" s="1"/>
      <c r="GF1036" s="1"/>
      <c r="GG1036" s="1"/>
      <c r="GH1036" s="1"/>
      <c r="GI1036" s="1"/>
      <c r="GJ1036" s="1"/>
      <c r="GK1036" s="1"/>
      <c r="GL1036" s="1"/>
      <c r="GM1036" s="1"/>
      <c r="GN1036" s="1"/>
      <c r="GO1036" s="1"/>
      <c r="GP1036" s="1"/>
      <c r="GQ1036" s="1"/>
      <c r="GR1036" s="1"/>
      <c r="GS1036" s="1"/>
      <c r="GT1036" s="1"/>
      <c r="GU1036" s="1"/>
      <c r="GV1036" s="1"/>
      <c r="GW1036" s="1"/>
      <c r="GX1036" s="1"/>
      <c r="GY1036" s="1"/>
      <c r="GZ1036" s="1"/>
      <c r="HA1036" s="1"/>
      <c r="HB1036" s="1"/>
      <c r="HC1036" s="1"/>
      <c r="HD1036" s="1"/>
      <c r="HE1036" s="1"/>
      <c r="HF1036" s="1"/>
      <c r="HG1036" s="1"/>
      <c r="HH1036" s="1"/>
      <c r="HI1036" s="1"/>
      <c r="HJ1036" s="1"/>
    </row>
    <row r="1037" spans="1:218" s="4" customFormat="1">
      <c r="A1037" s="6"/>
      <c r="B1037" s="6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173"/>
      <c r="U1037" s="2"/>
      <c r="V1037" s="68"/>
      <c r="W1037" s="120"/>
      <c r="X1037" s="104"/>
      <c r="Y1037" s="104"/>
      <c r="Z1037" s="68"/>
      <c r="AA1037" s="68"/>
      <c r="AB1037" s="68"/>
      <c r="AC1037" s="68"/>
      <c r="AD1037" s="66"/>
      <c r="AE1037" s="303"/>
      <c r="AF1037" s="68"/>
      <c r="AG1037" s="66"/>
      <c r="AH1037" s="120"/>
      <c r="AI1037" s="66"/>
      <c r="AJ1037" s="66"/>
      <c r="AK1037" s="66"/>
      <c r="AL1037" s="66"/>
      <c r="AM1037" s="66"/>
      <c r="AN1037" s="2"/>
      <c r="AO1037" s="2"/>
      <c r="AP1037" s="2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  <c r="GD1037" s="1"/>
      <c r="GE1037" s="1"/>
      <c r="GF1037" s="1"/>
      <c r="GG1037" s="1"/>
      <c r="GH1037" s="1"/>
      <c r="GI1037" s="1"/>
      <c r="GJ1037" s="1"/>
      <c r="GK1037" s="1"/>
      <c r="GL1037" s="1"/>
      <c r="GM1037" s="1"/>
      <c r="GN1037" s="1"/>
      <c r="GO1037" s="1"/>
      <c r="GP1037" s="1"/>
      <c r="GQ1037" s="1"/>
      <c r="GR1037" s="1"/>
      <c r="GS1037" s="1"/>
      <c r="GT1037" s="1"/>
      <c r="GU1037" s="1"/>
      <c r="GV1037" s="1"/>
      <c r="GW1037" s="1"/>
      <c r="GX1037" s="1"/>
      <c r="GY1037" s="1"/>
      <c r="GZ1037" s="1"/>
      <c r="HA1037" s="1"/>
      <c r="HB1037" s="1"/>
      <c r="HC1037" s="1"/>
      <c r="HD1037" s="1"/>
      <c r="HE1037" s="1"/>
      <c r="HF1037" s="1"/>
      <c r="HG1037" s="1"/>
      <c r="HH1037" s="1"/>
      <c r="HI1037" s="1"/>
      <c r="HJ1037" s="1"/>
    </row>
    <row r="1038" spans="1:218" s="4" customFormat="1">
      <c r="A1038" s="6"/>
      <c r="B1038" s="6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173"/>
      <c r="U1038" s="2"/>
      <c r="V1038" s="68"/>
      <c r="W1038" s="120"/>
      <c r="X1038" s="104"/>
      <c r="Y1038" s="104"/>
      <c r="Z1038" s="68"/>
      <c r="AA1038" s="68"/>
      <c r="AB1038" s="68"/>
      <c r="AC1038" s="68"/>
      <c r="AD1038" s="66"/>
      <c r="AE1038" s="303"/>
      <c r="AF1038" s="68"/>
      <c r="AG1038" s="66"/>
      <c r="AH1038" s="120"/>
      <c r="AI1038" s="66"/>
      <c r="AJ1038" s="66"/>
      <c r="AK1038" s="66"/>
      <c r="AL1038" s="66"/>
      <c r="AM1038" s="66"/>
      <c r="AN1038" s="2"/>
      <c r="AO1038" s="2"/>
      <c r="AP1038" s="2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  <c r="GE1038" s="1"/>
      <c r="GF1038" s="1"/>
      <c r="GG1038" s="1"/>
      <c r="GH1038" s="1"/>
      <c r="GI1038" s="1"/>
      <c r="GJ1038" s="1"/>
      <c r="GK1038" s="1"/>
      <c r="GL1038" s="1"/>
      <c r="GM1038" s="1"/>
      <c r="GN1038" s="1"/>
      <c r="GO1038" s="1"/>
      <c r="GP1038" s="1"/>
      <c r="GQ1038" s="1"/>
      <c r="GR1038" s="1"/>
      <c r="GS1038" s="1"/>
      <c r="GT1038" s="1"/>
      <c r="GU1038" s="1"/>
      <c r="GV1038" s="1"/>
      <c r="GW1038" s="1"/>
      <c r="GX1038" s="1"/>
      <c r="GY1038" s="1"/>
      <c r="GZ1038" s="1"/>
      <c r="HA1038" s="1"/>
      <c r="HB1038" s="1"/>
      <c r="HC1038" s="1"/>
      <c r="HD1038" s="1"/>
      <c r="HE1038" s="1"/>
      <c r="HF1038" s="1"/>
      <c r="HG1038" s="1"/>
      <c r="HH1038" s="1"/>
      <c r="HI1038" s="1"/>
      <c r="HJ1038" s="1"/>
    </row>
    <row r="1039" spans="1:218" s="4" customFormat="1">
      <c r="A1039" s="6"/>
      <c r="B1039" s="6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173"/>
      <c r="U1039" s="2"/>
      <c r="V1039" s="68"/>
      <c r="W1039" s="120"/>
      <c r="X1039" s="104"/>
      <c r="Y1039" s="104"/>
      <c r="Z1039" s="68"/>
      <c r="AA1039" s="68"/>
      <c r="AB1039" s="68"/>
      <c r="AC1039" s="68"/>
      <c r="AD1039" s="66"/>
      <c r="AE1039" s="303"/>
      <c r="AF1039" s="68"/>
      <c r="AG1039" s="66"/>
      <c r="AH1039" s="120"/>
      <c r="AI1039" s="66"/>
      <c r="AJ1039" s="66"/>
      <c r="AK1039" s="66"/>
      <c r="AL1039" s="66"/>
      <c r="AM1039" s="66"/>
      <c r="AN1039" s="2"/>
      <c r="AO1039" s="2"/>
      <c r="AP1039" s="2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  <c r="GD1039" s="1"/>
      <c r="GE1039" s="1"/>
      <c r="GF1039" s="1"/>
      <c r="GG1039" s="1"/>
      <c r="GH1039" s="1"/>
      <c r="GI1039" s="1"/>
      <c r="GJ1039" s="1"/>
      <c r="GK1039" s="1"/>
      <c r="GL1039" s="1"/>
      <c r="GM1039" s="1"/>
      <c r="GN1039" s="1"/>
      <c r="GO1039" s="1"/>
      <c r="GP1039" s="1"/>
      <c r="GQ1039" s="1"/>
      <c r="GR1039" s="1"/>
      <c r="GS1039" s="1"/>
      <c r="GT1039" s="1"/>
      <c r="GU1039" s="1"/>
      <c r="GV1039" s="1"/>
      <c r="GW1039" s="1"/>
      <c r="GX1039" s="1"/>
      <c r="GY1039" s="1"/>
      <c r="GZ1039" s="1"/>
      <c r="HA1039" s="1"/>
      <c r="HB1039" s="1"/>
      <c r="HC1039" s="1"/>
      <c r="HD1039" s="1"/>
      <c r="HE1039" s="1"/>
      <c r="HF1039" s="1"/>
      <c r="HG1039" s="1"/>
      <c r="HH1039" s="1"/>
      <c r="HI1039" s="1"/>
      <c r="HJ1039" s="1"/>
    </row>
    <row r="1040" spans="1:218" s="4" customFormat="1">
      <c r="A1040" s="6"/>
      <c r="B1040" s="6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173"/>
      <c r="U1040" s="2"/>
      <c r="V1040" s="68"/>
      <c r="W1040" s="120"/>
      <c r="X1040" s="104"/>
      <c r="Y1040" s="104"/>
      <c r="Z1040" s="68"/>
      <c r="AA1040" s="68"/>
      <c r="AB1040" s="68"/>
      <c r="AC1040" s="68"/>
      <c r="AD1040" s="66"/>
      <c r="AE1040" s="303"/>
      <c r="AF1040" s="68"/>
      <c r="AG1040" s="66"/>
      <c r="AH1040" s="120"/>
      <c r="AI1040" s="66"/>
      <c r="AJ1040" s="66"/>
      <c r="AK1040" s="66"/>
      <c r="AL1040" s="66"/>
      <c r="AM1040" s="66"/>
      <c r="AN1040" s="2"/>
      <c r="AO1040" s="2"/>
      <c r="AP1040" s="2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  <c r="GD1040" s="1"/>
      <c r="GE1040" s="1"/>
      <c r="GF1040" s="1"/>
      <c r="GG1040" s="1"/>
      <c r="GH1040" s="1"/>
      <c r="GI1040" s="1"/>
      <c r="GJ1040" s="1"/>
      <c r="GK1040" s="1"/>
      <c r="GL1040" s="1"/>
      <c r="GM1040" s="1"/>
      <c r="GN1040" s="1"/>
      <c r="GO1040" s="1"/>
      <c r="GP1040" s="1"/>
      <c r="GQ1040" s="1"/>
      <c r="GR1040" s="1"/>
      <c r="GS1040" s="1"/>
      <c r="GT1040" s="1"/>
      <c r="GU1040" s="1"/>
      <c r="GV1040" s="1"/>
      <c r="GW1040" s="1"/>
      <c r="GX1040" s="1"/>
      <c r="GY1040" s="1"/>
      <c r="GZ1040" s="1"/>
      <c r="HA1040" s="1"/>
      <c r="HB1040" s="1"/>
      <c r="HC1040" s="1"/>
      <c r="HD1040" s="1"/>
      <c r="HE1040" s="1"/>
      <c r="HF1040" s="1"/>
      <c r="HG1040" s="1"/>
      <c r="HH1040" s="1"/>
      <c r="HI1040" s="1"/>
      <c r="HJ1040" s="1"/>
    </row>
    <row r="1041" spans="1:218" s="4" customFormat="1">
      <c r="A1041" s="6"/>
      <c r="B1041" s="6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173"/>
      <c r="U1041" s="2"/>
      <c r="V1041" s="68"/>
      <c r="W1041" s="120"/>
      <c r="X1041" s="104"/>
      <c r="Y1041" s="104"/>
      <c r="Z1041" s="68"/>
      <c r="AA1041" s="68"/>
      <c r="AB1041" s="68"/>
      <c r="AC1041" s="68"/>
      <c r="AD1041" s="66"/>
      <c r="AE1041" s="303"/>
      <c r="AF1041" s="68"/>
      <c r="AG1041" s="66"/>
      <c r="AH1041" s="120"/>
      <c r="AI1041" s="66"/>
      <c r="AJ1041" s="66"/>
      <c r="AK1041" s="66"/>
      <c r="AL1041" s="66"/>
      <c r="AM1041" s="66"/>
      <c r="AN1041" s="2"/>
      <c r="AO1041" s="2"/>
      <c r="AP1041" s="2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  <c r="GD1041" s="1"/>
      <c r="GE1041" s="1"/>
      <c r="GF1041" s="1"/>
      <c r="GG1041" s="1"/>
      <c r="GH1041" s="1"/>
      <c r="GI1041" s="1"/>
      <c r="GJ1041" s="1"/>
      <c r="GK1041" s="1"/>
      <c r="GL1041" s="1"/>
      <c r="GM1041" s="1"/>
      <c r="GN1041" s="1"/>
      <c r="GO1041" s="1"/>
      <c r="GP1041" s="1"/>
      <c r="GQ1041" s="1"/>
      <c r="GR1041" s="1"/>
      <c r="GS1041" s="1"/>
      <c r="GT1041" s="1"/>
      <c r="GU1041" s="1"/>
      <c r="GV1041" s="1"/>
      <c r="GW1041" s="1"/>
      <c r="GX1041" s="1"/>
      <c r="GY1041" s="1"/>
      <c r="GZ1041" s="1"/>
      <c r="HA1041" s="1"/>
      <c r="HB1041" s="1"/>
      <c r="HC1041" s="1"/>
      <c r="HD1041" s="1"/>
      <c r="HE1041" s="1"/>
      <c r="HF1041" s="1"/>
      <c r="HG1041" s="1"/>
      <c r="HH1041" s="1"/>
      <c r="HI1041" s="1"/>
      <c r="HJ1041" s="1"/>
    </row>
    <row r="1042" spans="1:218" s="4" customFormat="1">
      <c r="A1042" s="6"/>
      <c r="B1042" s="6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173"/>
      <c r="U1042" s="2"/>
      <c r="V1042" s="68"/>
      <c r="W1042" s="120"/>
      <c r="X1042" s="104"/>
      <c r="Y1042" s="104"/>
      <c r="Z1042" s="68"/>
      <c r="AA1042" s="68"/>
      <c r="AB1042" s="68"/>
      <c r="AC1042" s="68"/>
      <c r="AD1042" s="66"/>
      <c r="AE1042" s="303"/>
      <c r="AF1042" s="68"/>
      <c r="AG1042" s="66"/>
      <c r="AH1042" s="120"/>
      <c r="AI1042" s="66"/>
      <c r="AJ1042" s="66"/>
      <c r="AK1042" s="66"/>
      <c r="AL1042" s="66"/>
      <c r="AM1042" s="66"/>
      <c r="AN1042" s="2"/>
      <c r="AO1042" s="2"/>
      <c r="AP1042" s="2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  <c r="GB1042" s="1"/>
      <c r="GC1042" s="1"/>
      <c r="GD1042" s="1"/>
      <c r="GE1042" s="1"/>
      <c r="GF1042" s="1"/>
      <c r="GG1042" s="1"/>
      <c r="GH1042" s="1"/>
      <c r="GI1042" s="1"/>
      <c r="GJ1042" s="1"/>
      <c r="GK1042" s="1"/>
      <c r="GL1042" s="1"/>
      <c r="GM1042" s="1"/>
      <c r="GN1042" s="1"/>
      <c r="GO1042" s="1"/>
      <c r="GP1042" s="1"/>
      <c r="GQ1042" s="1"/>
      <c r="GR1042" s="1"/>
      <c r="GS1042" s="1"/>
      <c r="GT1042" s="1"/>
      <c r="GU1042" s="1"/>
      <c r="GV1042" s="1"/>
      <c r="GW1042" s="1"/>
      <c r="GX1042" s="1"/>
      <c r="GY1042" s="1"/>
      <c r="GZ1042" s="1"/>
      <c r="HA1042" s="1"/>
      <c r="HB1042" s="1"/>
      <c r="HC1042" s="1"/>
      <c r="HD1042" s="1"/>
      <c r="HE1042" s="1"/>
      <c r="HF1042" s="1"/>
      <c r="HG1042" s="1"/>
      <c r="HH1042" s="1"/>
      <c r="HI1042" s="1"/>
      <c r="HJ1042" s="1"/>
    </row>
    <row r="1043" spans="1:218" s="4" customFormat="1">
      <c r="A1043" s="6"/>
      <c r="B1043" s="6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173"/>
      <c r="U1043" s="2"/>
      <c r="V1043" s="68"/>
      <c r="W1043" s="120"/>
      <c r="X1043" s="104"/>
      <c r="Y1043" s="104"/>
      <c r="Z1043" s="68"/>
      <c r="AA1043" s="68"/>
      <c r="AB1043" s="68"/>
      <c r="AC1043" s="68"/>
      <c r="AD1043" s="66"/>
      <c r="AE1043" s="303"/>
      <c r="AF1043" s="68"/>
      <c r="AG1043" s="66"/>
      <c r="AH1043" s="120"/>
      <c r="AI1043" s="66"/>
      <c r="AJ1043" s="66"/>
      <c r="AK1043" s="66"/>
      <c r="AL1043" s="66"/>
      <c r="AM1043" s="66"/>
      <c r="AN1043" s="2"/>
      <c r="AO1043" s="2"/>
      <c r="AP1043" s="2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  <c r="GB1043" s="1"/>
      <c r="GC1043" s="1"/>
      <c r="GD1043" s="1"/>
      <c r="GE1043" s="1"/>
      <c r="GF1043" s="1"/>
      <c r="GG1043" s="1"/>
      <c r="GH1043" s="1"/>
      <c r="GI1043" s="1"/>
      <c r="GJ1043" s="1"/>
      <c r="GK1043" s="1"/>
      <c r="GL1043" s="1"/>
      <c r="GM1043" s="1"/>
      <c r="GN1043" s="1"/>
      <c r="GO1043" s="1"/>
      <c r="GP1043" s="1"/>
      <c r="GQ1043" s="1"/>
      <c r="GR1043" s="1"/>
      <c r="GS1043" s="1"/>
      <c r="GT1043" s="1"/>
      <c r="GU1043" s="1"/>
      <c r="GV1043" s="1"/>
      <c r="GW1043" s="1"/>
      <c r="GX1043" s="1"/>
      <c r="GY1043" s="1"/>
      <c r="GZ1043" s="1"/>
      <c r="HA1043" s="1"/>
      <c r="HB1043" s="1"/>
      <c r="HC1043" s="1"/>
      <c r="HD1043" s="1"/>
      <c r="HE1043" s="1"/>
      <c r="HF1043" s="1"/>
      <c r="HG1043" s="1"/>
      <c r="HH1043" s="1"/>
      <c r="HI1043" s="1"/>
      <c r="HJ1043" s="1"/>
    </row>
    <row r="1044" spans="1:218" s="4" customFormat="1">
      <c r="A1044" s="6"/>
      <c r="B1044" s="6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173"/>
      <c r="U1044" s="2"/>
      <c r="V1044" s="68"/>
      <c r="W1044" s="120"/>
      <c r="X1044" s="104"/>
      <c r="Y1044" s="104"/>
      <c r="Z1044" s="68"/>
      <c r="AA1044" s="68"/>
      <c r="AB1044" s="68"/>
      <c r="AC1044" s="68"/>
      <c r="AD1044" s="66"/>
      <c r="AE1044" s="303"/>
      <c r="AF1044" s="68"/>
      <c r="AG1044" s="66"/>
      <c r="AH1044" s="120"/>
      <c r="AI1044" s="66"/>
      <c r="AJ1044" s="66"/>
      <c r="AK1044" s="66"/>
      <c r="AL1044" s="66"/>
      <c r="AM1044" s="66"/>
      <c r="AN1044" s="2"/>
      <c r="AO1044" s="2"/>
      <c r="AP1044" s="2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  <c r="GB1044" s="1"/>
      <c r="GC1044" s="1"/>
      <c r="GD1044" s="1"/>
      <c r="GE1044" s="1"/>
      <c r="GF1044" s="1"/>
      <c r="GG1044" s="1"/>
      <c r="GH1044" s="1"/>
      <c r="GI1044" s="1"/>
      <c r="GJ1044" s="1"/>
      <c r="GK1044" s="1"/>
      <c r="GL1044" s="1"/>
      <c r="GM1044" s="1"/>
      <c r="GN1044" s="1"/>
      <c r="GO1044" s="1"/>
      <c r="GP1044" s="1"/>
      <c r="GQ1044" s="1"/>
      <c r="GR1044" s="1"/>
      <c r="GS1044" s="1"/>
      <c r="GT1044" s="1"/>
      <c r="GU1044" s="1"/>
      <c r="GV1044" s="1"/>
      <c r="GW1044" s="1"/>
      <c r="GX1044" s="1"/>
      <c r="GY1044" s="1"/>
      <c r="GZ1044" s="1"/>
      <c r="HA1044" s="1"/>
      <c r="HB1044" s="1"/>
      <c r="HC1044" s="1"/>
      <c r="HD1044" s="1"/>
      <c r="HE1044" s="1"/>
      <c r="HF1044" s="1"/>
      <c r="HG1044" s="1"/>
      <c r="HH1044" s="1"/>
      <c r="HI1044" s="1"/>
      <c r="HJ1044" s="1"/>
    </row>
    <row r="1045" spans="1:218" s="4" customFormat="1">
      <c r="A1045" s="6"/>
      <c r="B1045" s="6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173"/>
      <c r="U1045" s="2"/>
      <c r="V1045" s="68"/>
      <c r="W1045" s="120"/>
      <c r="X1045" s="104"/>
      <c r="Y1045" s="104"/>
      <c r="Z1045" s="68"/>
      <c r="AA1045" s="68"/>
      <c r="AB1045" s="68"/>
      <c r="AC1045" s="68"/>
      <c r="AD1045" s="66"/>
      <c r="AE1045" s="303"/>
      <c r="AF1045" s="68"/>
      <c r="AG1045" s="66"/>
      <c r="AH1045" s="120"/>
      <c r="AI1045" s="66"/>
      <c r="AJ1045" s="66"/>
      <c r="AK1045" s="66"/>
      <c r="AL1045" s="66"/>
      <c r="AM1045" s="66"/>
      <c r="AN1045" s="2"/>
      <c r="AO1045" s="2"/>
      <c r="AP1045" s="2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  <c r="GB1045" s="1"/>
      <c r="GC1045" s="1"/>
      <c r="GD1045" s="1"/>
      <c r="GE1045" s="1"/>
      <c r="GF1045" s="1"/>
      <c r="GG1045" s="1"/>
      <c r="GH1045" s="1"/>
      <c r="GI1045" s="1"/>
      <c r="GJ1045" s="1"/>
      <c r="GK1045" s="1"/>
      <c r="GL1045" s="1"/>
      <c r="GM1045" s="1"/>
      <c r="GN1045" s="1"/>
      <c r="GO1045" s="1"/>
      <c r="GP1045" s="1"/>
      <c r="GQ1045" s="1"/>
      <c r="GR1045" s="1"/>
      <c r="GS1045" s="1"/>
      <c r="GT1045" s="1"/>
      <c r="GU1045" s="1"/>
      <c r="GV1045" s="1"/>
      <c r="GW1045" s="1"/>
      <c r="GX1045" s="1"/>
      <c r="GY1045" s="1"/>
      <c r="GZ1045" s="1"/>
      <c r="HA1045" s="1"/>
      <c r="HB1045" s="1"/>
      <c r="HC1045" s="1"/>
      <c r="HD1045" s="1"/>
      <c r="HE1045" s="1"/>
      <c r="HF1045" s="1"/>
      <c r="HG1045" s="1"/>
      <c r="HH1045" s="1"/>
      <c r="HI1045" s="1"/>
      <c r="HJ1045" s="1"/>
    </row>
    <row r="1046" spans="1:218" s="4" customFormat="1">
      <c r="A1046" s="6"/>
      <c r="B1046" s="6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173"/>
      <c r="U1046" s="2"/>
      <c r="V1046" s="68"/>
      <c r="W1046" s="120"/>
      <c r="X1046" s="104"/>
      <c r="Y1046" s="104"/>
      <c r="Z1046" s="68"/>
      <c r="AA1046" s="68"/>
      <c r="AB1046" s="68"/>
      <c r="AC1046" s="68"/>
      <c r="AD1046" s="66"/>
      <c r="AE1046" s="303"/>
      <c r="AF1046" s="68"/>
      <c r="AG1046" s="66"/>
      <c r="AH1046" s="120"/>
      <c r="AI1046" s="66"/>
      <c r="AJ1046" s="66"/>
      <c r="AK1046" s="66"/>
      <c r="AL1046" s="66"/>
      <c r="AM1046" s="66"/>
      <c r="AN1046" s="2"/>
      <c r="AO1046" s="2"/>
      <c r="AP1046" s="2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  <c r="GB1046" s="1"/>
      <c r="GC1046" s="1"/>
      <c r="GD1046" s="1"/>
      <c r="GE1046" s="1"/>
      <c r="GF1046" s="1"/>
      <c r="GG1046" s="1"/>
      <c r="GH1046" s="1"/>
      <c r="GI1046" s="1"/>
      <c r="GJ1046" s="1"/>
      <c r="GK1046" s="1"/>
      <c r="GL1046" s="1"/>
      <c r="GM1046" s="1"/>
      <c r="GN1046" s="1"/>
      <c r="GO1046" s="1"/>
      <c r="GP1046" s="1"/>
      <c r="GQ1046" s="1"/>
      <c r="GR1046" s="1"/>
      <c r="GS1046" s="1"/>
      <c r="GT1046" s="1"/>
      <c r="GU1046" s="1"/>
      <c r="GV1046" s="1"/>
      <c r="GW1046" s="1"/>
      <c r="GX1046" s="1"/>
      <c r="GY1046" s="1"/>
      <c r="GZ1046" s="1"/>
      <c r="HA1046" s="1"/>
      <c r="HB1046" s="1"/>
      <c r="HC1046" s="1"/>
      <c r="HD1046" s="1"/>
      <c r="HE1046" s="1"/>
      <c r="HF1046" s="1"/>
      <c r="HG1046" s="1"/>
      <c r="HH1046" s="1"/>
      <c r="HI1046" s="1"/>
      <c r="HJ1046" s="1"/>
    </row>
    <row r="1047" spans="1:218" s="4" customFormat="1">
      <c r="A1047" s="6"/>
      <c r="B1047" s="6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173"/>
      <c r="U1047" s="2"/>
      <c r="V1047" s="68"/>
      <c r="W1047" s="120"/>
      <c r="X1047" s="104"/>
      <c r="Y1047" s="104"/>
      <c r="Z1047" s="68"/>
      <c r="AA1047" s="68"/>
      <c r="AB1047" s="68"/>
      <c r="AC1047" s="68"/>
      <c r="AD1047" s="66"/>
      <c r="AE1047" s="303"/>
      <c r="AF1047" s="68"/>
      <c r="AG1047" s="66"/>
      <c r="AH1047" s="120"/>
      <c r="AI1047" s="66"/>
      <c r="AJ1047" s="66"/>
      <c r="AK1047" s="66"/>
      <c r="AL1047" s="66"/>
      <c r="AM1047" s="66"/>
      <c r="AN1047" s="2"/>
      <c r="AO1047" s="2"/>
      <c r="AP1047" s="2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  <c r="GB1047" s="1"/>
      <c r="GC1047" s="1"/>
      <c r="GD1047" s="1"/>
      <c r="GE1047" s="1"/>
      <c r="GF1047" s="1"/>
      <c r="GG1047" s="1"/>
      <c r="GH1047" s="1"/>
      <c r="GI1047" s="1"/>
      <c r="GJ1047" s="1"/>
      <c r="GK1047" s="1"/>
      <c r="GL1047" s="1"/>
      <c r="GM1047" s="1"/>
      <c r="GN1047" s="1"/>
      <c r="GO1047" s="1"/>
      <c r="GP1047" s="1"/>
      <c r="GQ1047" s="1"/>
      <c r="GR1047" s="1"/>
      <c r="GS1047" s="1"/>
      <c r="GT1047" s="1"/>
      <c r="GU1047" s="1"/>
      <c r="GV1047" s="1"/>
      <c r="GW1047" s="1"/>
      <c r="GX1047" s="1"/>
      <c r="GY1047" s="1"/>
      <c r="GZ1047" s="1"/>
      <c r="HA1047" s="1"/>
      <c r="HB1047" s="1"/>
      <c r="HC1047" s="1"/>
      <c r="HD1047" s="1"/>
      <c r="HE1047" s="1"/>
      <c r="HF1047" s="1"/>
      <c r="HG1047" s="1"/>
      <c r="HH1047" s="1"/>
      <c r="HI1047" s="1"/>
      <c r="HJ1047" s="1"/>
    </row>
    <row r="1048" spans="1:218" s="4" customFormat="1">
      <c r="A1048" s="6"/>
      <c r="B1048" s="6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173"/>
      <c r="U1048" s="2"/>
      <c r="V1048" s="68"/>
      <c r="W1048" s="120"/>
      <c r="X1048" s="104"/>
      <c r="Y1048" s="104"/>
      <c r="Z1048" s="68"/>
      <c r="AA1048" s="68"/>
      <c r="AB1048" s="68"/>
      <c r="AC1048" s="68"/>
      <c r="AD1048" s="66"/>
      <c r="AE1048" s="303"/>
      <c r="AF1048" s="68"/>
      <c r="AG1048" s="66"/>
      <c r="AH1048" s="120"/>
      <c r="AI1048" s="66"/>
      <c r="AJ1048" s="66"/>
      <c r="AK1048" s="66"/>
      <c r="AL1048" s="66"/>
      <c r="AM1048" s="66"/>
      <c r="AN1048" s="2"/>
      <c r="AO1048" s="2"/>
      <c r="AP1048" s="2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  <c r="GB1048" s="1"/>
      <c r="GC1048" s="1"/>
      <c r="GD1048" s="1"/>
      <c r="GE1048" s="1"/>
      <c r="GF1048" s="1"/>
      <c r="GG1048" s="1"/>
      <c r="GH1048" s="1"/>
      <c r="GI1048" s="1"/>
      <c r="GJ1048" s="1"/>
      <c r="GK1048" s="1"/>
      <c r="GL1048" s="1"/>
      <c r="GM1048" s="1"/>
      <c r="GN1048" s="1"/>
      <c r="GO1048" s="1"/>
      <c r="GP1048" s="1"/>
      <c r="GQ1048" s="1"/>
      <c r="GR1048" s="1"/>
      <c r="GS1048" s="1"/>
      <c r="GT1048" s="1"/>
      <c r="GU1048" s="1"/>
      <c r="GV1048" s="1"/>
      <c r="GW1048" s="1"/>
      <c r="GX1048" s="1"/>
      <c r="GY1048" s="1"/>
      <c r="GZ1048" s="1"/>
      <c r="HA1048" s="1"/>
      <c r="HB1048" s="1"/>
      <c r="HC1048" s="1"/>
      <c r="HD1048" s="1"/>
      <c r="HE1048" s="1"/>
      <c r="HF1048" s="1"/>
      <c r="HG1048" s="1"/>
      <c r="HH1048" s="1"/>
      <c r="HI1048" s="1"/>
      <c r="HJ1048" s="1"/>
    </row>
    <row r="1049" spans="1:218" s="4" customFormat="1">
      <c r="A1049" s="6"/>
      <c r="B1049" s="6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173"/>
      <c r="U1049" s="2"/>
      <c r="V1049" s="68"/>
      <c r="W1049" s="120"/>
      <c r="X1049" s="104"/>
      <c r="Y1049" s="104"/>
      <c r="Z1049" s="68"/>
      <c r="AA1049" s="68"/>
      <c r="AB1049" s="68"/>
      <c r="AC1049" s="68"/>
      <c r="AD1049" s="66"/>
      <c r="AE1049" s="303"/>
      <c r="AF1049" s="68"/>
      <c r="AG1049" s="66"/>
      <c r="AH1049" s="120"/>
      <c r="AI1049" s="66"/>
      <c r="AJ1049" s="66"/>
      <c r="AK1049" s="66"/>
      <c r="AL1049" s="66"/>
      <c r="AM1049" s="66"/>
      <c r="AN1049" s="2"/>
      <c r="AO1049" s="2"/>
      <c r="AP1049" s="2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  <c r="GB1049" s="1"/>
      <c r="GC1049" s="1"/>
      <c r="GD1049" s="1"/>
      <c r="GE1049" s="1"/>
      <c r="GF1049" s="1"/>
      <c r="GG1049" s="1"/>
      <c r="GH1049" s="1"/>
      <c r="GI1049" s="1"/>
      <c r="GJ1049" s="1"/>
      <c r="GK1049" s="1"/>
      <c r="GL1049" s="1"/>
      <c r="GM1049" s="1"/>
      <c r="GN1049" s="1"/>
      <c r="GO1049" s="1"/>
      <c r="GP1049" s="1"/>
      <c r="GQ1049" s="1"/>
      <c r="GR1049" s="1"/>
      <c r="GS1049" s="1"/>
      <c r="GT1049" s="1"/>
      <c r="GU1049" s="1"/>
      <c r="GV1049" s="1"/>
      <c r="GW1049" s="1"/>
      <c r="GX1049" s="1"/>
      <c r="GY1049" s="1"/>
      <c r="GZ1049" s="1"/>
      <c r="HA1049" s="1"/>
      <c r="HB1049" s="1"/>
      <c r="HC1049" s="1"/>
      <c r="HD1049" s="1"/>
      <c r="HE1049" s="1"/>
      <c r="HF1049" s="1"/>
      <c r="HG1049" s="1"/>
      <c r="HH1049" s="1"/>
      <c r="HI1049" s="1"/>
      <c r="HJ1049" s="1"/>
    </row>
    <row r="1050" spans="1:218" s="4" customFormat="1">
      <c r="A1050" s="6"/>
      <c r="B1050" s="6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173"/>
      <c r="U1050" s="2"/>
      <c r="V1050" s="68"/>
      <c r="W1050" s="120"/>
      <c r="X1050" s="104"/>
      <c r="Y1050" s="104"/>
      <c r="Z1050" s="68"/>
      <c r="AA1050" s="68"/>
      <c r="AB1050" s="68"/>
      <c r="AC1050" s="68"/>
      <c r="AD1050" s="66"/>
      <c r="AE1050" s="303"/>
      <c r="AF1050" s="68"/>
      <c r="AG1050" s="66"/>
      <c r="AH1050" s="120"/>
      <c r="AI1050" s="66"/>
      <c r="AJ1050" s="66"/>
      <c r="AK1050" s="66"/>
      <c r="AL1050" s="66"/>
      <c r="AM1050" s="66"/>
      <c r="AN1050" s="2"/>
      <c r="AO1050" s="2"/>
      <c r="AP1050" s="2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  <c r="GB1050" s="1"/>
      <c r="GC1050" s="1"/>
      <c r="GD1050" s="1"/>
      <c r="GE1050" s="1"/>
      <c r="GF1050" s="1"/>
      <c r="GG1050" s="1"/>
      <c r="GH1050" s="1"/>
      <c r="GI1050" s="1"/>
      <c r="GJ1050" s="1"/>
      <c r="GK1050" s="1"/>
      <c r="GL1050" s="1"/>
      <c r="GM1050" s="1"/>
      <c r="GN1050" s="1"/>
      <c r="GO1050" s="1"/>
      <c r="GP1050" s="1"/>
      <c r="GQ1050" s="1"/>
      <c r="GR1050" s="1"/>
      <c r="GS1050" s="1"/>
      <c r="GT1050" s="1"/>
      <c r="GU1050" s="1"/>
      <c r="GV1050" s="1"/>
      <c r="GW1050" s="1"/>
      <c r="GX1050" s="1"/>
      <c r="GY1050" s="1"/>
      <c r="GZ1050" s="1"/>
      <c r="HA1050" s="1"/>
      <c r="HB1050" s="1"/>
      <c r="HC1050" s="1"/>
      <c r="HD1050" s="1"/>
      <c r="HE1050" s="1"/>
      <c r="HF1050" s="1"/>
      <c r="HG1050" s="1"/>
      <c r="HH1050" s="1"/>
      <c r="HI1050" s="1"/>
      <c r="HJ1050" s="1"/>
    </row>
    <row r="1051" spans="1:218" s="4" customFormat="1">
      <c r="A1051" s="6"/>
      <c r="B1051" s="6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173"/>
      <c r="U1051" s="2"/>
      <c r="V1051" s="68"/>
      <c r="W1051" s="120"/>
      <c r="X1051" s="104"/>
      <c r="Y1051" s="104"/>
      <c r="Z1051" s="68"/>
      <c r="AA1051" s="68"/>
      <c r="AB1051" s="68"/>
      <c r="AC1051" s="68"/>
      <c r="AD1051" s="66"/>
      <c r="AE1051" s="303"/>
      <c r="AF1051" s="68"/>
      <c r="AG1051" s="66"/>
      <c r="AH1051" s="120"/>
      <c r="AI1051" s="66"/>
      <c r="AJ1051" s="66"/>
      <c r="AK1051" s="66"/>
      <c r="AL1051" s="66"/>
      <c r="AM1051" s="66"/>
      <c r="AN1051" s="2"/>
      <c r="AO1051" s="2"/>
      <c r="AP1051" s="2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  <c r="GB1051" s="1"/>
      <c r="GC1051" s="1"/>
      <c r="GD1051" s="1"/>
      <c r="GE1051" s="1"/>
      <c r="GF1051" s="1"/>
      <c r="GG1051" s="1"/>
      <c r="GH1051" s="1"/>
      <c r="GI1051" s="1"/>
      <c r="GJ1051" s="1"/>
      <c r="GK1051" s="1"/>
      <c r="GL1051" s="1"/>
      <c r="GM1051" s="1"/>
      <c r="GN1051" s="1"/>
      <c r="GO1051" s="1"/>
      <c r="GP1051" s="1"/>
      <c r="GQ1051" s="1"/>
      <c r="GR1051" s="1"/>
      <c r="GS1051" s="1"/>
      <c r="GT1051" s="1"/>
      <c r="GU1051" s="1"/>
      <c r="GV1051" s="1"/>
      <c r="GW1051" s="1"/>
      <c r="GX1051" s="1"/>
      <c r="GY1051" s="1"/>
      <c r="GZ1051" s="1"/>
      <c r="HA1051" s="1"/>
      <c r="HB1051" s="1"/>
      <c r="HC1051" s="1"/>
      <c r="HD1051" s="1"/>
      <c r="HE1051" s="1"/>
      <c r="HF1051" s="1"/>
      <c r="HG1051" s="1"/>
      <c r="HH1051" s="1"/>
      <c r="HI1051" s="1"/>
      <c r="HJ1051" s="1"/>
    </row>
    <row r="1052" spans="1:218" s="4" customFormat="1">
      <c r="A1052" s="6"/>
      <c r="B1052" s="6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173"/>
      <c r="U1052" s="2"/>
      <c r="V1052" s="68"/>
      <c r="W1052" s="120"/>
      <c r="X1052" s="104"/>
      <c r="Y1052" s="104"/>
      <c r="Z1052" s="68"/>
      <c r="AA1052" s="68"/>
      <c r="AB1052" s="68"/>
      <c r="AC1052" s="68"/>
      <c r="AD1052" s="66"/>
      <c r="AE1052" s="303"/>
      <c r="AF1052" s="68"/>
      <c r="AG1052" s="66"/>
      <c r="AH1052" s="120"/>
      <c r="AI1052" s="66"/>
      <c r="AJ1052" s="66"/>
      <c r="AK1052" s="66"/>
      <c r="AL1052" s="66"/>
      <c r="AM1052" s="66"/>
      <c r="AN1052" s="2"/>
      <c r="AO1052" s="2"/>
      <c r="AP1052" s="2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  <c r="GB1052" s="1"/>
      <c r="GC1052" s="1"/>
      <c r="GD1052" s="1"/>
      <c r="GE1052" s="1"/>
      <c r="GF1052" s="1"/>
      <c r="GG1052" s="1"/>
      <c r="GH1052" s="1"/>
      <c r="GI1052" s="1"/>
      <c r="GJ1052" s="1"/>
      <c r="GK1052" s="1"/>
      <c r="GL1052" s="1"/>
      <c r="GM1052" s="1"/>
      <c r="GN1052" s="1"/>
      <c r="GO1052" s="1"/>
      <c r="GP1052" s="1"/>
      <c r="GQ1052" s="1"/>
      <c r="GR1052" s="1"/>
      <c r="GS1052" s="1"/>
      <c r="GT1052" s="1"/>
      <c r="GU1052" s="1"/>
      <c r="GV1052" s="1"/>
      <c r="GW1052" s="1"/>
      <c r="GX1052" s="1"/>
      <c r="GY1052" s="1"/>
      <c r="GZ1052" s="1"/>
      <c r="HA1052" s="1"/>
      <c r="HB1052" s="1"/>
      <c r="HC1052" s="1"/>
      <c r="HD1052" s="1"/>
      <c r="HE1052" s="1"/>
      <c r="HF1052" s="1"/>
      <c r="HG1052" s="1"/>
      <c r="HH1052" s="1"/>
      <c r="HI1052" s="1"/>
      <c r="HJ1052" s="1"/>
    </row>
    <row r="1053" spans="1:218" s="4" customFormat="1">
      <c r="A1053" s="6"/>
      <c r="B1053" s="6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173"/>
      <c r="U1053" s="2"/>
      <c r="V1053" s="68"/>
      <c r="W1053" s="120"/>
      <c r="X1053" s="104"/>
      <c r="Y1053" s="104"/>
      <c r="Z1053" s="68"/>
      <c r="AA1053" s="68"/>
      <c r="AB1053" s="68"/>
      <c r="AC1053" s="68"/>
      <c r="AD1053" s="66"/>
      <c r="AE1053" s="303"/>
      <c r="AF1053" s="68"/>
      <c r="AG1053" s="66"/>
      <c r="AH1053" s="120"/>
      <c r="AI1053" s="66"/>
      <c r="AJ1053" s="66"/>
      <c r="AK1053" s="66"/>
      <c r="AL1053" s="66"/>
      <c r="AM1053" s="66"/>
      <c r="AN1053" s="2"/>
      <c r="AO1053" s="2"/>
      <c r="AP1053" s="2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  <c r="GB1053" s="1"/>
      <c r="GC1053" s="1"/>
      <c r="GD1053" s="1"/>
      <c r="GE1053" s="1"/>
      <c r="GF1053" s="1"/>
      <c r="GG1053" s="1"/>
      <c r="GH1053" s="1"/>
      <c r="GI1053" s="1"/>
      <c r="GJ1053" s="1"/>
      <c r="GK1053" s="1"/>
      <c r="GL1053" s="1"/>
      <c r="GM1053" s="1"/>
      <c r="GN1053" s="1"/>
      <c r="GO1053" s="1"/>
      <c r="GP1053" s="1"/>
      <c r="GQ1053" s="1"/>
      <c r="GR1053" s="1"/>
      <c r="GS1053" s="1"/>
      <c r="GT1053" s="1"/>
      <c r="GU1053" s="1"/>
      <c r="GV1053" s="1"/>
      <c r="GW1053" s="1"/>
      <c r="GX1053" s="1"/>
      <c r="GY1053" s="1"/>
      <c r="GZ1053" s="1"/>
      <c r="HA1053" s="1"/>
      <c r="HB1053" s="1"/>
      <c r="HC1053" s="1"/>
      <c r="HD1053" s="1"/>
      <c r="HE1053" s="1"/>
      <c r="HF1053" s="1"/>
      <c r="HG1053" s="1"/>
      <c r="HH1053" s="1"/>
      <c r="HI1053" s="1"/>
      <c r="HJ1053" s="1"/>
    </row>
    <row r="1054" spans="1:218" s="4" customFormat="1">
      <c r="A1054" s="6"/>
      <c r="B1054" s="6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173"/>
      <c r="U1054" s="2"/>
      <c r="V1054" s="68"/>
      <c r="W1054" s="120"/>
      <c r="X1054" s="104"/>
      <c r="Y1054" s="104"/>
      <c r="Z1054" s="68"/>
      <c r="AA1054" s="68"/>
      <c r="AB1054" s="68"/>
      <c r="AC1054" s="68"/>
      <c r="AD1054" s="66"/>
      <c r="AE1054" s="303"/>
      <c r="AF1054" s="68"/>
      <c r="AG1054" s="66"/>
      <c r="AH1054" s="120"/>
      <c r="AI1054" s="66"/>
      <c r="AJ1054" s="66"/>
      <c r="AK1054" s="66"/>
      <c r="AL1054" s="66"/>
      <c r="AM1054" s="66"/>
      <c r="AN1054" s="2"/>
      <c r="AO1054" s="2"/>
      <c r="AP1054" s="2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  <c r="GB1054" s="1"/>
      <c r="GC1054" s="1"/>
      <c r="GD1054" s="1"/>
      <c r="GE1054" s="1"/>
      <c r="GF1054" s="1"/>
      <c r="GG1054" s="1"/>
      <c r="GH1054" s="1"/>
      <c r="GI1054" s="1"/>
      <c r="GJ1054" s="1"/>
      <c r="GK1054" s="1"/>
      <c r="GL1054" s="1"/>
      <c r="GM1054" s="1"/>
      <c r="GN1054" s="1"/>
      <c r="GO1054" s="1"/>
      <c r="GP1054" s="1"/>
      <c r="GQ1054" s="1"/>
      <c r="GR1054" s="1"/>
      <c r="GS1054" s="1"/>
      <c r="GT1054" s="1"/>
      <c r="GU1054" s="1"/>
      <c r="GV1054" s="1"/>
      <c r="GW1054" s="1"/>
      <c r="GX1054" s="1"/>
      <c r="GY1054" s="1"/>
      <c r="GZ1054" s="1"/>
      <c r="HA1054" s="1"/>
      <c r="HB1054" s="1"/>
      <c r="HC1054" s="1"/>
      <c r="HD1054" s="1"/>
      <c r="HE1054" s="1"/>
      <c r="HF1054" s="1"/>
      <c r="HG1054" s="1"/>
      <c r="HH1054" s="1"/>
      <c r="HI1054" s="1"/>
      <c r="HJ1054" s="1"/>
    </row>
    <row r="1055" spans="1:218" s="4" customFormat="1">
      <c r="A1055" s="6"/>
      <c r="B1055" s="6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173"/>
      <c r="U1055" s="2"/>
      <c r="V1055" s="68"/>
      <c r="W1055" s="120"/>
      <c r="X1055" s="104"/>
      <c r="Y1055" s="104"/>
      <c r="Z1055" s="68"/>
      <c r="AA1055" s="68"/>
      <c r="AB1055" s="68"/>
      <c r="AC1055" s="68"/>
      <c r="AD1055" s="66"/>
      <c r="AE1055" s="303"/>
      <c r="AF1055" s="68"/>
      <c r="AG1055" s="66"/>
      <c r="AH1055" s="120"/>
      <c r="AI1055" s="66"/>
      <c r="AJ1055" s="66"/>
      <c r="AK1055" s="66"/>
      <c r="AL1055" s="66"/>
      <c r="AM1055" s="66"/>
      <c r="AN1055" s="2"/>
      <c r="AO1055" s="2"/>
      <c r="AP1055" s="2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  <c r="GB1055" s="1"/>
      <c r="GC1055" s="1"/>
      <c r="GD1055" s="1"/>
      <c r="GE1055" s="1"/>
      <c r="GF1055" s="1"/>
      <c r="GG1055" s="1"/>
      <c r="GH1055" s="1"/>
      <c r="GI1055" s="1"/>
      <c r="GJ1055" s="1"/>
      <c r="GK1055" s="1"/>
      <c r="GL1055" s="1"/>
      <c r="GM1055" s="1"/>
      <c r="GN1055" s="1"/>
      <c r="GO1055" s="1"/>
      <c r="GP1055" s="1"/>
      <c r="GQ1055" s="1"/>
      <c r="GR1055" s="1"/>
      <c r="GS1055" s="1"/>
      <c r="GT1055" s="1"/>
      <c r="GU1055" s="1"/>
      <c r="GV1055" s="1"/>
      <c r="GW1055" s="1"/>
      <c r="GX1055" s="1"/>
      <c r="GY1055" s="1"/>
      <c r="GZ1055" s="1"/>
      <c r="HA1055" s="1"/>
      <c r="HB1055" s="1"/>
      <c r="HC1055" s="1"/>
      <c r="HD1055" s="1"/>
      <c r="HE1055" s="1"/>
      <c r="HF1055" s="1"/>
      <c r="HG1055" s="1"/>
      <c r="HH1055" s="1"/>
      <c r="HI1055" s="1"/>
      <c r="HJ1055" s="1"/>
    </row>
    <row r="1056" spans="1:218" s="4" customFormat="1">
      <c r="A1056" s="6"/>
      <c r="B1056" s="6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173"/>
      <c r="U1056" s="2"/>
      <c r="V1056" s="68"/>
      <c r="W1056" s="120"/>
      <c r="X1056" s="104"/>
      <c r="Y1056" s="104"/>
      <c r="Z1056" s="68"/>
      <c r="AA1056" s="68"/>
      <c r="AB1056" s="68"/>
      <c r="AC1056" s="68"/>
      <c r="AD1056" s="66"/>
      <c r="AE1056" s="303"/>
      <c r="AF1056" s="68"/>
      <c r="AG1056" s="66"/>
      <c r="AH1056" s="120"/>
      <c r="AI1056" s="66"/>
      <c r="AJ1056" s="66"/>
      <c r="AK1056" s="66"/>
      <c r="AL1056" s="66"/>
      <c r="AM1056" s="66"/>
      <c r="AN1056" s="2"/>
      <c r="AO1056" s="2"/>
      <c r="AP1056" s="2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  <c r="GB1056" s="1"/>
      <c r="GC1056" s="1"/>
      <c r="GD1056" s="1"/>
      <c r="GE1056" s="1"/>
      <c r="GF1056" s="1"/>
      <c r="GG1056" s="1"/>
      <c r="GH1056" s="1"/>
      <c r="GI1056" s="1"/>
      <c r="GJ1056" s="1"/>
      <c r="GK1056" s="1"/>
      <c r="GL1056" s="1"/>
      <c r="GM1056" s="1"/>
      <c r="GN1056" s="1"/>
      <c r="GO1056" s="1"/>
      <c r="GP1056" s="1"/>
      <c r="GQ1056" s="1"/>
      <c r="GR1056" s="1"/>
      <c r="GS1056" s="1"/>
      <c r="GT1056" s="1"/>
      <c r="GU1056" s="1"/>
      <c r="GV1056" s="1"/>
      <c r="GW1056" s="1"/>
      <c r="GX1056" s="1"/>
      <c r="GY1056" s="1"/>
      <c r="GZ1056" s="1"/>
      <c r="HA1056" s="1"/>
      <c r="HB1056" s="1"/>
      <c r="HC1056" s="1"/>
      <c r="HD1056" s="1"/>
      <c r="HE1056" s="1"/>
      <c r="HF1056" s="1"/>
      <c r="HG1056" s="1"/>
      <c r="HH1056" s="1"/>
      <c r="HI1056" s="1"/>
      <c r="HJ1056" s="1"/>
    </row>
    <row r="1057" spans="1:218" s="4" customFormat="1">
      <c r="A1057" s="6"/>
      <c r="B1057" s="6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173"/>
      <c r="U1057" s="2"/>
      <c r="V1057" s="68"/>
      <c r="W1057" s="120"/>
      <c r="X1057" s="104"/>
      <c r="Y1057" s="104"/>
      <c r="Z1057" s="68"/>
      <c r="AA1057" s="68"/>
      <c r="AB1057" s="68"/>
      <c r="AC1057" s="68"/>
      <c r="AD1057" s="66"/>
      <c r="AE1057" s="303"/>
      <c r="AF1057" s="68"/>
      <c r="AG1057" s="66"/>
      <c r="AH1057" s="120"/>
      <c r="AI1057" s="66"/>
      <c r="AJ1057" s="66"/>
      <c r="AK1057" s="66"/>
      <c r="AL1057" s="66"/>
      <c r="AM1057" s="66"/>
      <c r="AN1057" s="2"/>
      <c r="AO1057" s="2"/>
      <c r="AP1057" s="2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  <c r="GB1057" s="1"/>
      <c r="GC1057" s="1"/>
      <c r="GD1057" s="1"/>
      <c r="GE1057" s="1"/>
      <c r="GF1057" s="1"/>
      <c r="GG1057" s="1"/>
      <c r="GH1057" s="1"/>
      <c r="GI1057" s="1"/>
      <c r="GJ1057" s="1"/>
      <c r="GK1057" s="1"/>
      <c r="GL1057" s="1"/>
      <c r="GM1057" s="1"/>
      <c r="GN1057" s="1"/>
      <c r="GO1057" s="1"/>
      <c r="GP1057" s="1"/>
      <c r="GQ1057" s="1"/>
      <c r="GR1057" s="1"/>
      <c r="GS1057" s="1"/>
      <c r="GT1057" s="1"/>
      <c r="GU1057" s="1"/>
      <c r="GV1057" s="1"/>
      <c r="GW1057" s="1"/>
      <c r="GX1057" s="1"/>
      <c r="GY1057" s="1"/>
      <c r="GZ1057" s="1"/>
      <c r="HA1057" s="1"/>
      <c r="HB1057" s="1"/>
      <c r="HC1057" s="1"/>
      <c r="HD1057" s="1"/>
      <c r="HE1057" s="1"/>
      <c r="HF1057" s="1"/>
      <c r="HG1057" s="1"/>
      <c r="HH1057" s="1"/>
      <c r="HI1057" s="1"/>
      <c r="HJ1057" s="1"/>
    </row>
    <row r="1058" spans="1:218" s="4" customFormat="1">
      <c r="A1058" s="6"/>
      <c r="B1058" s="6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173"/>
      <c r="U1058" s="2"/>
      <c r="V1058" s="68"/>
      <c r="W1058" s="120"/>
      <c r="X1058" s="104"/>
      <c r="Y1058" s="104"/>
      <c r="Z1058" s="68"/>
      <c r="AA1058" s="68"/>
      <c r="AB1058" s="68"/>
      <c r="AC1058" s="68"/>
      <c r="AD1058" s="66"/>
      <c r="AE1058" s="303"/>
      <c r="AF1058" s="68"/>
      <c r="AG1058" s="66"/>
      <c r="AH1058" s="120"/>
      <c r="AI1058" s="66"/>
      <c r="AJ1058" s="66"/>
      <c r="AK1058" s="66"/>
      <c r="AL1058" s="66"/>
      <c r="AM1058" s="66"/>
      <c r="AN1058" s="2"/>
      <c r="AO1058" s="2"/>
      <c r="AP1058" s="2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  <c r="GB1058" s="1"/>
      <c r="GC1058" s="1"/>
      <c r="GD1058" s="1"/>
      <c r="GE1058" s="1"/>
      <c r="GF1058" s="1"/>
      <c r="GG1058" s="1"/>
      <c r="GH1058" s="1"/>
      <c r="GI1058" s="1"/>
      <c r="GJ1058" s="1"/>
      <c r="GK1058" s="1"/>
      <c r="GL1058" s="1"/>
      <c r="GM1058" s="1"/>
      <c r="GN1058" s="1"/>
      <c r="GO1058" s="1"/>
      <c r="GP1058" s="1"/>
      <c r="GQ1058" s="1"/>
      <c r="GR1058" s="1"/>
      <c r="GS1058" s="1"/>
      <c r="GT1058" s="1"/>
      <c r="GU1058" s="1"/>
      <c r="GV1058" s="1"/>
      <c r="GW1058" s="1"/>
      <c r="GX1058" s="1"/>
      <c r="GY1058" s="1"/>
      <c r="GZ1058" s="1"/>
      <c r="HA1058" s="1"/>
      <c r="HB1058" s="1"/>
      <c r="HC1058" s="1"/>
      <c r="HD1058" s="1"/>
      <c r="HE1058" s="1"/>
      <c r="HF1058" s="1"/>
      <c r="HG1058" s="1"/>
      <c r="HH1058" s="1"/>
      <c r="HI1058" s="1"/>
      <c r="HJ1058" s="1"/>
    </row>
    <row r="1059" spans="1:218" s="4" customFormat="1">
      <c r="A1059" s="6"/>
      <c r="B1059" s="6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173"/>
      <c r="U1059" s="2"/>
      <c r="V1059" s="68"/>
      <c r="W1059" s="120"/>
      <c r="X1059" s="104"/>
      <c r="Y1059" s="104"/>
      <c r="Z1059" s="68"/>
      <c r="AA1059" s="68"/>
      <c r="AB1059" s="68"/>
      <c r="AC1059" s="68"/>
      <c r="AD1059" s="66"/>
      <c r="AE1059" s="303"/>
      <c r="AF1059" s="68"/>
      <c r="AG1059" s="66"/>
      <c r="AH1059" s="120"/>
      <c r="AI1059" s="66"/>
      <c r="AJ1059" s="66"/>
      <c r="AK1059" s="66"/>
      <c r="AL1059" s="66"/>
      <c r="AM1059" s="66"/>
      <c r="AN1059" s="2"/>
      <c r="AO1059" s="2"/>
      <c r="AP1059" s="2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  <c r="GB1059" s="1"/>
      <c r="GC1059" s="1"/>
      <c r="GD1059" s="1"/>
      <c r="GE1059" s="1"/>
      <c r="GF1059" s="1"/>
      <c r="GG1059" s="1"/>
      <c r="GH1059" s="1"/>
      <c r="GI1059" s="1"/>
      <c r="GJ1059" s="1"/>
      <c r="GK1059" s="1"/>
      <c r="GL1059" s="1"/>
      <c r="GM1059" s="1"/>
      <c r="GN1059" s="1"/>
      <c r="GO1059" s="1"/>
      <c r="GP1059" s="1"/>
      <c r="GQ1059" s="1"/>
      <c r="GR1059" s="1"/>
      <c r="GS1059" s="1"/>
      <c r="GT1059" s="1"/>
      <c r="GU1059" s="1"/>
      <c r="GV1059" s="1"/>
      <c r="GW1059" s="1"/>
      <c r="GX1059" s="1"/>
      <c r="GY1059" s="1"/>
      <c r="GZ1059" s="1"/>
      <c r="HA1059" s="1"/>
      <c r="HB1059" s="1"/>
      <c r="HC1059" s="1"/>
      <c r="HD1059" s="1"/>
      <c r="HE1059" s="1"/>
      <c r="HF1059" s="1"/>
      <c r="HG1059" s="1"/>
      <c r="HH1059" s="1"/>
      <c r="HI1059" s="1"/>
      <c r="HJ1059" s="1"/>
    </row>
    <row r="1060" spans="1:218" s="4" customFormat="1">
      <c r="A1060" s="6"/>
      <c r="B1060" s="6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173"/>
      <c r="U1060" s="2"/>
      <c r="V1060" s="68"/>
      <c r="W1060" s="120"/>
      <c r="X1060" s="104"/>
      <c r="Y1060" s="104"/>
      <c r="Z1060" s="68"/>
      <c r="AA1060" s="68"/>
      <c r="AB1060" s="68"/>
      <c r="AC1060" s="68"/>
      <c r="AD1060" s="66"/>
      <c r="AE1060" s="303"/>
      <c r="AF1060" s="68"/>
      <c r="AG1060" s="66"/>
      <c r="AH1060" s="120"/>
      <c r="AI1060" s="66"/>
      <c r="AJ1060" s="66"/>
      <c r="AK1060" s="66"/>
      <c r="AL1060" s="66"/>
      <c r="AM1060" s="66"/>
      <c r="AN1060" s="2"/>
      <c r="AO1060" s="2"/>
      <c r="AP1060" s="2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  <c r="GB1060" s="1"/>
      <c r="GC1060" s="1"/>
      <c r="GD1060" s="1"/>
      <c r="GE1060" s="1"/>
      <c r="GF1060" s="1"/>
      <c r="GG1060" s="1"/>
      <c r="GH1060" s="1"/>
      <c r="GI1060" s="1"/>
      <c r="GJ1060" s="1"/>
      <c r="GK1060" s="1"/>
      <c r="GL1060" s="1"/>
      <c r="GM1060" s="1"/>
      <c r="GN1060" s="1"/>
      <c r="GO1060" s="1"/>
      <c r="GP1060" s="1"/>
      <c r="GQ1060" s="1"/>
      <c r="GR1060" s="1"/>
      <c r="GS1060" s="1"/>
      <c r="GT1060" s="1"/>
      <c r="GU1060" s="1"/>
      <c r="GV1060" s="1"/>
      <c r="GW1060" s="1"/>
      <c r="GX1060" s="1"/>
      <c r="GY1060" s="1"/>
      <c r="GZ1060" s="1"/>
      <c r="HA1060" s="1"/>
      <c r="HB1060" s="1"/>
      <c r="HC1060" s="1"/>
      <c r="HD1060" s="1"/>
      <c r="HE1060" s="1"/>
      <c r="HF1060" s="1"/>
      <c r="HG1060" s="1"/>
      <c r="HH1060" s="1"/>
      <c r="HI1060" s="1"/>
      <c r="HJ1060" s="1"/>
    </row>
    <row r="1061" spans="1:218" s="4" customFormat="1">
      <c r="A1061" s="6"/>
      <c r="B1061" s="6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173"/>
      <c r="U1061" s="2"/>
      <c r="V1061" s="68"/>
      <c r="W1061" s="120"/>
      <c r="X1061" s="104"/>
      <c r="Y1061" s="104"/>
      <c r="Z1061" s="68"/>
      <c r="AA1061" s="68"/>
      <c r="AB1061" s="68"/>
      <c r="AC1061" s="68"/>
      <c r="AD1061" s="66"/>
      <c r="AE1061" s="303"/>
      <c r="AF1061" s="68"/>
      <c r="AG1061" s="66"/>
      <c r="AH1061" s="120"/>
      <c r="AI1061" s="66"/>
      <c r="AJ1061" s="66"/>
      <c r="AK1061" s="66"/>
      <c r="AL1061" s="66"/>
      <c r="AM1061" s="66"/>
      <c r="AN1061" s="2"/>
      <c r="AO1061" s="2"/>
      <c r="AP1061" s="2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  <c r="GB1061" s="1"/>
      <c r="GC1061" s="1"/>
      <c r="GD1061" s="1"/>
      <c r="GE1061" s="1"/>
      <c r="GF1061" s="1"/>
      <c r="GG1061" s="1"/>
      <c r="GH1061" s="1"/>
      <c r="GI1061" s="1"/>
      <c r="GJ1061" s="1"/>
      <c r="GK1061" s="1"/>
      <c r="GL1061" s="1"/>
      <c r="GM1061" s="1"/>
      <c r="GN1061" s="1"/>
      <c r="GO1061" s="1"/>
      <c r="GP1061" s="1"/>
      <c r="GQ1061" s="1"/>
      <c r="GR1061" s="1"/>
      <c r="GS1061" s="1"/>
      <c r="GT1061" s="1"/>
      <c r="GU1061" s="1"/>
      <c r="GV1061" s="1"/>
      <c r="GW1061" s="1"/>
      <c r="GX1061" s="1"/>
      <c r="GY1061" s="1"/>
      <c r="GZ1061" s="1"/>
      <c r="HA1061" s="1"/>
      <c r="HB1061" s="1"/>
      <c r="HC1061" s="1"/>
      <c r="HD1061" s="1"/>
      <c r="HE1061" s="1"/>
      <c r="HF1061" s="1"/>
      <c r="HG1061" s="1"/>
      <c r="HH1061" s="1"/>
      <c r="HI1061" s="1"/>
      <c r="HJ1061" s="1"/>
    </row>
    <row r="1062" spans="1:218" s="4" customFormat="1">
      <c r="A1062" s="6"/>
      <c r="B1062" s="6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173"/>
      <c r="U1062" s="2"/>
      <c r="V1062" s="68"/>
      <c r="W1062" s="120"/>
      <c r="X1062" s="104"/>
      <c r="Y1062" s="104"/>
      <c r="Z1062" s="68"/>
      <c r="AA1062" s="68"/>
      <c r="AB1062" s="68"/>
      <c r="AC1062" s="68"/>
      <c r="AD1062" s="66"/>
      <c r="AE1062" s="303"/>
      <c r="AF1062" s="68"/>
      <c r="AG1062" s="66"/>
      <c r="AH1062" s="120"/>
      <c r="AI1062" s="66"/>
      <c r="AJ1062" s="66"/>
      <c r="AK1062" s="66"/>
      <c r="AL1062" s="66"/>
      <c r="AM1062" s="66"/>
      <c r="AN1062" s="2"/>
      <c r="AO1062" s="2"/>
      <c r="AP1062" s="2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  <c r="GB1062" s="1"/>
      <c r="GC1062" s="1"/>
      <c r="GD1062" s="1"/>
      <c r="GE1062" s="1"/>
      <c r="GF1062" s="1"/>
      <c r="GG1062" s="1"/>
      <c r="GH1062" s="1"/>
      <c r="GI1062" s="1"/>
      <c r="GJ1062" s="1"/>
      <c r="GK1062" s="1"/>
      <c r="GL1062" s="1"/>
      <c r="GM1062" s="1"/>
      <c r="GN1062" s="1"/>
      <c r="GO1062" s="1"/>
      <c r="GP1062" s="1"/>
      <c r="GQ1062" s="1"/>
      <c r="GR1062" s="1"/>
      <c r="GS1062" s="1"/>
      <c r="GT1062" s="1"/>
      <c r="GU1062" s="1"/>
      <c r="GV1062" s="1"/>
      <c r="GW1062" s="1"/>
      <c r="GX1062" s="1"/>
      <c r="GY1062" s="1"/>
      <c r="GZ1062" s="1"/>
      <c r="HA1062" s="1"/>
      <c r="HB1062" s="1"/>
      <c r="HC1062" s="1"/>
      <c r="HD1062" s="1"/>
      <c r="HE1062" s="1"/>
      <c r="HF1062" s="1"/>
      <c r="HG1062" s="1"/>
      <c r="HH1062" s="1"/>
      <c r="HI1062" s="1"/>
      <c r="HJ1062" s="1"/>
    </row>
    <row r="1063" spans="1:218" s="4" customFormat="1">
      <c r="A1063" s="6"/>
      <c r="B1063" s="6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173"/>
      <c r="U1063" s="2"/>
      <c r="V1063" s="68"/>
      <c r="W1063" s="120"/>
      <c r="X1063" s="104"/>
      <c r="Y1063" s="104"/>
      <c r="Z1063" s="68"/>
      <c r="AA1063" s="68"/>
      <c r="AB1063" s="68"/>
      <c r="AC1063" s="68"/>
      <c r="AD1063" s="66"/>
      <c r="AE1063" s="303"/>
      <c r="AF1063" s="68"/>
      <c r="AG1063" s="66"/>
      <c r="AH1063" s="120"/>
      <c r="AI1063" s="66"/>
      <c r="AJ1063" s="66"/>
      <c r="AK1063" s="66"/>
      <c r="AL1063" s="66"/>
      <c r="AM1063" s="66"/>
      <c r="AN1063" s="2"/>
      <c r="AO1063" s="2"/>
      <c r="AP1063" s="2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  <c r="GB1063" s="1"/>
      <c r="GC1063" s="1"/>
      <c r="GD1063" s="1"/>
      <c r="GE1063" s="1"/>
      <c r="GF1063" s="1"/>
      <c r="GG1063" s="1"/>
      <c r="GH1063" s="1"/>
      <c r="GI1063" s="1"/>
      <c r="GJ1063" s="1"/>
      <c r="GK1063" s="1"/>
      <c r="GL1063" s="1"/>
      <c r="GM1063" s="1"/>
      <c r="GN1063" s="1"/>
      <c r="GO1063" s="1"/>
      <c r="GP1063" s="1"/>
      <c r="GQ1063" s="1"/>
      <c r="GR1063" s="1"/>
      <c r="GS1063" s="1"/>
      <c r="GT1063" s="1"/>
      <c r="GU1063" s="1"/>
      <c r="GV1063" s="1"/>
      <c r="GW1063" s="1"/>
      <c r="GX1063" s="1"/>
      <c r="GY1063" s="1"/>
      <c r="GZ1063" s="1"/>
      <c r="HA1063" s="1"/>
      <c r="HB1063" s="1"/>
      <c r="HC1063" s="1"/>
      <c r="HD1063" s="1"/>
      <c r="HE1063" s="1"/>
      <c r="HF1063" s="1"/>
      <c r="HG1063" s="1"/>
      <c r="HH1063" s="1"/>
      <c r="HI1063" s="1"/>
      <c r="HJ1063" s="1"/>
    </row>
    <row r="1064" spans="1:218" s="4" customFormat="1">
      <c r="A1064" s="6"/>
      <c r="B1064" s="6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173"/>
      <c r="U1064" s="2"/>
      <c r="V1064" s="68"/>
      <c r="W1064" s="120"/>
      <c r="X1064" s="104"/>
      <c r="Y1064" s="104"/>
      <c r="Z1064" s="68"/>
      <c r="AA1064" s="68"/>
      <c r="AB1064" s="68"/>
      <c r="AC1064" s="68"/>
      <c r="AD1064" s="66"/>
      <c r="AE1064" s="303"/>
      <c r="AF1064" s="68"/>
      <c r="AG1064" s="66"/>
      <c r="AH1064" s="120"/>
      <c r="AI1064" s="66"/>
      <c r="AJ1064" s="66"/>
      <c r="AK1064" s="66"/>
      <c r="AL1064" s="66"/>
      <c r="AM1064" s="66"/>
      <c r="AN1064" s="2"/>
      <c r="AO1064" s="2"/>
      <c r="AP1064" s="2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  <c r="GB1064" s="1"/>
      <c r="GC1064" s="1"/>
      <c r="GD1064" s="1"/>
      <c r="GE1064" s="1"/>
      <c r="GF1064" s="1"/>
      <c r="GG1064" s="1"/>
      <c r="GH1064" s="1"/>
      <c r="GI1064" s="1"/>
      <c r="GJ1064" s="1"/>
      <c r="GK1064" s="1"/>
      <c r="GL1064" s="1"/>
      <c r="GM1064" s="1"/>
      <c r="GN1064" s="1"/>
      <c r="GO1064" s="1"/>
      <c r="GP1064" s="1"/>
      <c r="GQ1064" s="1"/>
      <c r="GR1064" s="1"/>
      <c r="GS1064" s="1"/>
      <c r="GT1064" s="1"/>
      <c r="GU1064" s="1"/>
      <c r="GV1064" s="1"/>
      <c r="GW1064" s="1"/>
      <c r="GX1064" s="1"/>
      <c r="GY1064" s="1"/>
      <c r="GZ1064" s="1"/>
      <c r="HA1064" s="1"/>
      <c r="HB1064" s="1"/>
      <c r="HC1064" s="1"/>
      <c r="HD1064" s="1"/>
      <c r="HE1064" s="1"/>
      <c r="HF1064" s="1"/>
      <c r="HG1064" s="1"/>
      <c r="HH1064" s="1"/>
      <c r="HI1064" s="1"/>
      <c r="HJ1064" s="1"/>
    </row>
    <row r="1065" spans="1:218" s="4" customFormat="1">
      <c r="A1065" s="6"/>
      <c r="B1065" s="6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173"/>
      <c r="U1065" s="2"/>
      <c r="V1065" s="68"/>
      <c r="W1065" s="120"/>
      <c r="X1065" s="104"/>
      <c r="Y1065" s="104"/>
      <c r="Z1065" s="68"/>
      <c r="AA1065" s="68"/>
      <c r="AB1065" s="68"/>
      <c r="AC1065" s="68"/>
      <c r="AD1065" s="66"/>
      <c r="AE1065" s="303"/>
      <c r="AF1065" s="68"/>
      <c r="AG1065" s="66"/>
      <c r="AH1065" s="120"/>
      <c r="AI1065" s="66"/>
      <c r="AJ1065" s="66"/>
      <c r="AK1065" s="66"/>
      <c r="AL1065" s="66"/>
      <c r="AM1065" s="66"/>
      <c r="AN1065" s="2"/>
      <c r="AO1065" s="2"/>
      <c r="AP1065" s="2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  <c r="GB1065" s="1"/>
      <c r="GC1065" s="1"/>
      <c r="GD1065" s="1"/>
      <c r="GE1065" s="1"/>
      <c r="GF1065" s="1"/>
      <c r="GG1065" s="1"/>
      <c r="GH1065" s="1"/>
      <c r="GI1065" s="1"/>
      <c r="GJ1065" s="1"/>
      <c r="GK1065" s="1"/>
      <c r="GL1065" s="1"/>
      <c r="GM1065" s="1"/>
      <c r="GN1065" s="1"/>
      <c r="GO1065" s="1"/>
      <c r="GP1065" s="1"/>
      <c r="GQ1065" s="1"/>
      <c r="GR1065" s="1"/>
      <c r="GS1065" s="1"/>
      <c r="GT1065" s="1"/>
      <c r="GU1065" s="1"/>
      <c r="GV1065" s="1"/>
      <c r="GW1065" s="1"/>
      <c r="GX1065" s="1"/>
      <c r="GY1065" s="1"/>
      <c r="GZ1065" s="1"/>
      <c r="HA1065" s="1"/>
      <c r="HB1065" s="1"/>
      <c r="HC1065" s="1"/>
      <c r="HD1065" s="1"/>
      <c r="HE1065" s="1"/>
      <c r="HF1065" s="1"/>
      <c r="HG1065" s="1"/>
      <c r="HH1065" s="1"/>
      <c r="HI1065" s="1"/>
      <c r="HJ1065" s="1"/>
    </row>
    <row r="1066" spans="1:218" s="4" customFormat="1">
      <c r="A1066" s="6"/>
      <c r="B1066" s="6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173"/>
      <c r="U1066" s="2"/>
      <c r="V1066" s="68"/>
      <c r="W1066" s="120"/>
      <c r="X1066" s="104"/>
      <c r="Y1066" s="104"/>
      <c r="Z1066" s="68"/>
      <c r="AA1066" s="68"/>
      <c r="AB1066" s="68"/>
      <c r="AC1066" s="68"/>
      <c r="AD1066" s="66"/>
      <c r="AE1066" s="303"/>
      <c r="AF1066" s="68"/>
      <c r="AG1066" s="66"/>
      <c r="AH1066" s="120"/>
      <c r="AI1066" s="66"/>
      <c r="AJ1066" s="66"/>
      <c r="AK1066" s="66"/>
      <c r="AL1066" s="66"/>
      <c r="AM1066" s="66"/>
      <c r="AN1066" s="2"/>
      <c r="AO1066" s="2"/>
      <c r="AP1066" s="2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  <c r="GB1066" s="1"/>
      <c r="GC1066" s="1"/>
      <c r="GD1066" s="1"/>
      <c r="GE1066" s="1"/>
      <c r="GF1066" s="1"/>
      <c r="GG1066" s="1"/>
      <c r="GH1066" s="1"/>
      <c r="GI1066" s="1"/>
      <c r="GJ1066" s="1"/>
      <c r="GK1066" s="1"/>
      <c r="GL1066" s="1"/>
      <c r="GM1066" s="1"/>
      <c r="GN1066" s="1"/>
      <c r="GO1066" s="1"/>
      <c r="GP1066" s="1"/>
      <c r="GQ1066" s="1"/>
      <c r="GR1066" s="1"/>
      <c r="GS1066" s="1"/>
      <c r="GT1066" s="1"/>
      <c r="GU1066" s="1"/>
      <c r="GV1066" s="1"/>
      <c r="GW1066" s="1"/>
      <c r="GX1066" s="1"/>
      <c r="GY1066" s="1"/>
      <c r="GZ1066" s="1"/>
      <c r="HA1066" s="1"/>
      <c r="HB1066" s="1"/>
      <c r="HC1066" s="1"/>
      <c r="HD1066" s="1"/>
      <c r="HE1066" s="1"/>
      <c r="HF1066" s="1"/>
      <c r="HG1066" s="1"/>
      <c r="HH1066" s="1"/>
      <c r="HI1066" s="1"/>
      <c r="HJ1066" s="1"/>
    </row>
    <row r="1067" spans="1:218" s="4" customFormat="1">
      <c r="A1067" s="6"/>
      <c r="B1067" s="6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173"/>
      <c r="U1067" s="2"/>
      <c r="V1067" s="68"/>
      <c r="W1067" s="120"/>
      <c r="X1067" s="104"/>
      <c r="Y1067" s="104"/>
      <c r="Z1067" s="68"/>
      <c r="AA1067" s="68"/>
      <c r="AB1067" s="68"/>
      <c r="AC1067" s="68"/>
      <c r="AD1067" s="66"/>
      <c r="AE1067" s="303"/>
      <c r="AF1067" s="68"/>
      <c r="AG1067" s="66"/>
      <c r="AH1067" s="120"/>
      <c r="AI1067" s="66"/>
      <c r="AJ1067" s="66"/>
      <c r="AK1067" s="66"/>
      <c r="AL1067" s="66"/>
      <c r="AM1067" s="66"/>
      <c r="AN1067" s="2"/>
      <c r="AO1067" s="2"/>
      <c r="AP1067" s="2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  <c r="GB1067" s="1"/>
      <c r="GC1067" s="1"/>
      <c r="GD1067" s="1"/>
      <c r="GE1067" s="1"/>
      <c r="GF1067" s="1"/>
      <c r="GG1067" s="1"/>
      <c r="GH1067" s="1"/>
      <c r="GI1067" s="1"/>
      <c r="GJ1067" s="1"/>
      <c r="GK1067" s="1"/>
      <c r="GL1067" s="1"/>
      <c r="GM1067" s="1"/>
      <c r="GN1067" s="1"/>
      <c r="GO1067" s="1"/>
      <c r="GP1067" s="1"/>
      <c r="GQ1067" s="1"/>
      <c r="GR1067" s="1"/>
      <c r="GS1067" s="1"/>
      <c r="GT1067" s="1"/>
      <c r="GU1067" s="1"/>
      <c r="GV1067" s="1"/>
      <c r="GW1067" s="1"/>
      <c r="GX1067" s="1"/>
      <c r="GY1067" s="1"/>
      <c r="GZ1067" s="1"/>
      <c r="HA1067" s="1"/>
      <c r="HB1067" s="1"/>
      <c r="HC1067" s="1"/>
      <c r="HD1067" s="1"/>
      <c r="HE1067" s="1"/>
      <c r="HF1067" s="1"/>
      <c r="HG1067" s="1"/>
      <c r="HH1067" s="1"/>
      <c r="HI1067" s="1"/>
      <c r="HJ1067" s="1"/>
    </row>
    <row r="1068" spans="1:218" s="4" customFormat="1">
      <c r="A1068" s="6"/>
      <c r="B1068" s="6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173"/>
      <c r="U1068" s="2"/>
      <c r="V1068" s="68"/>
      <c r="W1068" s="120"/>
      <c r="X1068" s="104"/>
      <c r="Y1068" s="104"/>
      <c r="Z1068" s="68"/>
      <c r="AA1068" s="68"/>
      <c r="AB1068" s="68"/>
      <c r="AC1068" s="68"/>
      <c r="AD1068" s="66"/>
      <c r="AE1068" s="303"/>
      <c r="AF1068" s="68"/>
      <c r="AG1068" s="66"/>
      <c r="AH1068" s="120"/>
      <c r="AI1068" s="66"/>
      <c r="AJ1068" s="66"/>
      <c r="AK1068" s="66"/>
      <c r="AL1068" s="66"/>
      <c r="AM1068" s="66"/>
      <c r="AN1068" s="2"/>
      <c r="AO1068" s="2"/>
      <c r="AP1068" s="2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  <c r="GB1068" s="1"/>
      <c r="GC1068" s="1"/>
      <c r="GD1068" s="1"/>
      <c r="GE1068" s="1"/>
      <c r="GF1068" s="1"/>
      <c r="GG1068" s="1"/>
      <c r="GH1068" s="1"/>
      <c r="GI1068" s="1"/>
      <c r="GJ1068" s="1"/>
      <c r="GK1068" s="1"/>
      <c r="GL1068" s="1"/>
      <c r="GM1068" s="1"/>
      <c r="GN1068" s="1"/>
      <c r="GO1068" s="1"/>
      <c r="GP1068" s="1"/>
      <c r="GQ1068" s="1"/>
      <c r="GR1068" s="1"/>
      <c r="GS1068" s="1"/>
      <c r="GT1068" s="1"/>
      <c r="GU1068" s="1"/>
      <c r="GV1068" s="1"/>
      <c r="GW1068" s="1"/>
      <c r="GX1068" s="1"/>
      <c r="GY1068" s="1"/>
      <c r="GZ1068" s="1"/>
      <c r="HA1068" s="1"/>
      <c r="HB1068" s="1"/>
      <c r="HC1068" s="1"/>
      <c r="HD1068" s="1"/>
      <c r="HE1068" s="1"/>
      <c r="HF1068" s="1"/>
      <c r="HG1068" s="1"/>
      <c r="HH1068" s="1"/>
      <c r="HI1068" s="1"/>
      <c r="HJ1068" s="1"/>
    </row>
    <row r="1069" spans="1:218" s="4" customFormat="1">
      <c r="A1069" s="6"/>
      <c r="B1069" s="6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173"/>
      <c r="U1069" s="2"/>
      <c r="V1069" s="68"/>
      <c r="W1069" s="120"/>
      <c r="X1069" s="104"/>
      <c r="Y1069" s="104"/>
      <c r="Z1069" s="68"/>
      <c r="AA1069" s="68"/>
      <c r="AB1069" s="68"/>
      <c r="AC1069" s="68"/>
      <c r="AD1069" s="66"/>
      <c r="AE1069" s="303"/>
      <c r="AF1069" s="68"/>
      <c r="AG1069" s="66"/>
      <c r="AH1069" s="120"/>
      <c r="AI1069" s="66"/>
      <c r="AJ1069" s="66"/>
      <c r="AK1069" s="66"/>
      <c r="AL1069" s="66"/>
      <c r="AM1069" s="66"/>
      <c r="AN1069" s="2"/>
      <c r="AO1069" s="2"/>
      <c r="AP1069" s="2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  <c r="GB1069" s="1"/>
      <c r="GC1069" s="1"/>
      <c r="GD1069" s="1"/>
      <c r="GE1069" s="1"/>
      <c r="GF1069" s="1"/>
      <c r="GG1069" s="1"/>
      <c r="GH1069" s="1"/>
      <c r="GI1069" s="1"/>
      <c r="GJ1069" s="1"/>
      <c r="GK1069" s="1"/>
      <c r="GL1069" s="1"/>
      <c r="GM1069" s="1"/>
      <c r="GN1069" s="1"/>
      <c r="GO1069" s="1"/>
      <c r="GP1069" s="1"/>
      <c r="GQ1069" s="1"/>
      <c r="GR1069" s="1"/>
      <c r="GS1069" s="1"/>
      <c r="GT1069" s="1"/>
      <c r="GU1069" s="1"/>
      <c r="GV1069" s="1"/>
      <c r="GW1069" s="1"/>
      <c r="GX1069" s="1"/>
      <c r="GY1069" s="1"/>
      <c r="GZ1069" s="1"/>
      <c r="HA1069" s="1"/>
      <c r="HB1069" s="1"/>
      <c r="HC1069" s="1"/>
      <c r="HD1069" s="1"/>
      <c r="HE1069" s="1"/>
      <c r="HF1069" s="1"/>
      <c r="HG1069" s="1"/>
      <c r="HH1069" s="1"/>
      <c r="HI1069" s="1"/>
      <c r="HJ1069" s="1"/>
    </row>
    <row r="1070" spans="1:218" s="4" customFormat="1">
      <c r="A1070" s="6"/>
      <c r="B1070" s="6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173"/>
      <c r="U1070" s="2"/>
      <c r="V1070" s="68"/>
      <c r="W1070" s="120"/>
      <c r="X1070" s="104"/>
      <c r="Y1070" s="104"/>
      <c r="Z1070" s="68"/>
      <c r="AA1070" s="68"/>
      <c r="AB1070" s="68"/>
      <c r="AC1070" s="68"/>
      <c r="AD1070" s="66"/>
      <c r="AE1070" s="303"/>
      <c r="AF1070" s="68"/>
      <c r="AG1070" s="66"/>
      <c r="AH1070" s="120"/>
      <c r="AI1070" s="66"/>
      <c r="AJ1070" s="66"/>
      <c r="AK1070" s="66"/>
      <c r="AL1070" s="66"/>
      <c r="AM1070" s="66"/>
      <c r="AN1070" s="2"/>
      <c r="AO1070" s="2"/>
      <c r="AP1070" s="2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  <c r="GB1070" s="1"/>
      <c r="GC1070" s="1"/>
      <c r="GD1070" s="1"/>
      <c r="GE1070" s="1"/>
      <c r="GF1070" s="1"/>
      <c r="GG1070" s="1"/>
      <c r="GH1070" s="1"/>
      <c r="GI1070" s="1"/>
      <c r="GJ1070" s="1"/>
      <c r="GK1070" s="1"/>
      <c r="GL1070" s="1"/>
      <c r="GM1070" s="1"/>
      <c r="GN1070" s="1"/>
      <c r="GO1070" s="1"/>
      <c r="GP1070" s="1"/>
      <c r="GQ1070" s="1"/>
      <c r="GR1070" s="1"/>
      <c r="GS1070" s="1"/>
      <c r="GT1070" s="1"/>
      <c r="GU1070" s="1"/>
      <c r="GV1070" s="1"/>
      <c r="GW1070" s="1"/>
      <c r="GX1070" s="1"/>
      <c r="GY1070" s="1"/>
      <c r="GZ1070" s="1"/>
      <c r="HA1070" s="1"/>
      <c r="HB1070" s="1"/>
      <c r="HC1070" s="1"/>
      <c r="HD1070" s="1"/>
      <c r="HE1070" s="1"/>
      <c r="HF1070" s="1"/>
      <c r="HG1070" s="1"/>
      <c r="HH1070" s="1"/>
      <c r="HI1070" s="1"/>
      <c r="HJ1070" s="1"/>
    </row>
    <row r="1071" spans="1:218" s="4" customFormat="1">
      <c r="A1071" s="6"/>
      <c r="B1071" s="6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173"/>
      <c r="U1071" s="2"/>
      <c r="V1071" s="68"/>
      <c r="W1071" s="120"/>
      <c r="X1071" s="104"/>
      <c r="Y1071" s="104"/>
      <c r="Z1071" s="68"/>
      <c r="AA1071" s="68"/>
      <c r="AB1071" s="68"/>
      <c r="AC1071" s="68"/>
      <c r="AD1071" s="66"/>
      <c r="AE1071" s="303"/>
      <c r="AF1071" s="68"/>
      <c r="AG1071" s="66"/>
      <c r="AH1071" s="120"/>
      <c r="AI1071" s="66"/>
      <c r="AJ1071" s="66"/>
      <c r="AK1071" s="66"/>
      <c r="AL1071" s="66"/>
      <c r="AM1071" s="66"/>
      <c r="AN1071" s="2"/>
      <c r="AO1071" s="2"/>
      <c r="AP1071" s="2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  <c r="GB1071" s="1"/>
      <c r="GC1071" s="1"/>
      <c r="GD1071" s="1"/>
      <c r="GE1071" s="1"/>
      <c r="GF1071" s="1"/>
      <c r="GG1071" s="1"/>
      <c r="GH1071" s="1"/>
      <c r="GI1071" s="1"/>
      <c r="GJ1071" s="1"/>
      <c r="GK1071" s="1"/>
      <c r="GL1071" s="1"/>
      <c r="GM1071" s="1"/>
      <c r="GN1071" s="1"/>
      <c r="GO1071" s="1"/>
      <c r="GP1071" s="1"/>
      <c r="GQ1071" s="1"/>
      <c r="GR1071" s="1"/>
      <c r="GS1071" s="1"/>
      <c r="GT1071" s="1"/>
      <c r="GU1071" s="1"/>
      <c r="GV1071" s="1"/>
      <c r="GW1071" s="1"/>
      <c r="GX1071" s="1"/>
      <c r="GY1071" s="1"/>
      <c r="GZ1071" s="1"/>
      <c r="HA1071" s="1"/>
      <c r="HB1071" s="1"/>
      <c r="HC1071" s="1"/>
      <c r="HD1071" s="1"/>
      <c r="HE1071" s="1"/>
      <c r="HF1071" s="1"/>
      <c r="HG1071" s="1"/>
      <c r="HH1071" s="1"/>
      <c r="HI1071" s="1"/>
      <c r="HJ1071" s="1"/>
    </row>
    <row r="1072" spans="1:218" s="4" customFormat="1">
      <c r="A1072" s="6"/>
      <c r="B1072" s="6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173"/>
      <c r="U1072" s="2"/>
      <c r="V1072" s="68"/>
      <c r="W1072" s="120"/>
      <c r="X1072" s="104"/>
      <c r="Y1072" s="104"/>
      <c r="Z1072" s="68"/>
      <c r="AA1072" s="68"/>
      <c r="AB1072" s="68"/>
      <c r="AC1072" s="68"/>
      <c r="AD1072" s="66"/>
      <c r="AE1072" s="303"/>
      <c r="AF1072" s="68"/>
      <c r="AG1072" s="66"/>
      <c r="AH1072" s="120"/>
      <c r="AI1072" s="66"/>
      <c r="AJ1072" s="66"/>
      <c r="AK1072" s="66"/>
      <c r="AL1072" s="66"/>
      <c r="AM1072" s="66"/>
      <c r="AN1072" s="2"/>
      <c r="AO1072" s="2"/>
      <c r="AP1072" s="2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/>
      <c r="FA1072" s="1"/>
      <c r="FB1072" s="1"/>
      <c r="FC1072" s="1"/>
      <c r="FD1072" s="1"/>
      <c r="FE1072" s="1"/>
      <c r="FF1072" s="1"/>
      <c r="FG1072" s="1"/>
      <c r="FH1072" s="1"/>
      <c r="FI1072" s="1"/>
      <c r="FJ1072" s="1"/>
      <c r="FK1072" s="1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  <c r="GB1072" s="1"/>
      <c r="GC1072" s="1"/>
      <c r="GD1072" s="1"/>
      <c r="GE1072" s="1"/>
      <c r="GF1072" s="1"/>
      <c r="GG1072" s="1"/>
      <c r="GH1072" s="1"/>
      <c r="GI1072" s="1"/>
      <c r="GJ1072" s="1"/>
      <c r="GK1072" s="1"/>
      <c r="GL1072" s="1"/>
      <c r="GM1072" s="1"/>
      <c r="GN1072" s="1"/>
      <c r="GO1072" s="1"/>
      <c r="GP1072" s="1"/>
      <c r="GQ1072" s="1"/>
      <c r="GR1072" s="1"/>
      <c r="GS1072" s="1"/>
      <c r="GT1072" s="1"/>
      <c r="GU1072" s="1"/>
      <c r="GV1072" s="1"/>
      <c r="GW1072" s="1"/>
      <c r="GX1072" s="1"/>
      <c r="GY1072" s="1"/>
      <c r="GZ1072" s="1"/>
      <c r="HA1072" s="1"/>
      <c r="HB1072" s="1"/>
      <c r="HC1072" s="1"/>
      <c r="HD1072" s="1"/>
      <c r="HE1072" s="1"/>
      <c r="HF1072" s="1"/>
      <c r="HG1072" s="1"/>
      <c r="HH1072" s="1"/>
      <c r="HI1072" s="1"/>
      <c r="HJ1072" s="1"/>
    </row>
    <row r="1073" spans="1:218" s="4" customFormat="1">
      <c r="A1073" s="6"/>
      <c r="B1073" s="6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173"/>
      <c r="U1073" s="2"/>
      <c r="V1073" s="68"/>
      <c r="W1073" s="120"/>
      <c r="X1073" s="104"/>
      <c r="Y1073" s="104"/>
      <c r="Z1073" s="68"/>
      <c r="AA1073" s="68"/>
      <c r="AB1073" s="68"/>
      <c r="AC1073" s="68"/>
      <c r="AD1073" s="66"/>
      <c r="AE1073" s="303"/>
      <c r="AF1073" s="68"/>
      <c r="AG1073" s="66"/>
      <c r="AH1073" s="120"/>
      <c r="AI1073" s="66"/>
      <c r="AJ1073" s="66"/>
      <c r="AK1073" s="66"/>
      <c r="AL1073" s="66"/>
      <c r="AM1073" s="66"/>
      <c r="AN1073" s="2"/>
      <c r="AO1073" s="2"/>
      <c r="AP1073" s="2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  <c r="DN1073" s="1"/>
      <c r="DO1073" s="1"/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  <c r="EK1073" s="1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1"/>
      <c r="EW1073" s="1"/>
      <c r="EX1073" s="1"/>
      <c r="EY1073" s="1"/>
      <c r="EZ1073" s="1"/>
      <c r="FA1073" s="1"/>
      <c r="FB1073" s="1"/>
      <c r="FC1073" s="1"/>
      <c r="FD1073" s="1"/>
      <c r="FE1073" s="1"/>
      <c r="FF1073" s="1"/>
      <c r="FG1073" s="1"/>
      <c r="FH1073" s="1"/>
      <c r="FI1073" s="1"/>
      <c r="FJ1073" s="1"/>
      <c r="FK1073" s="1"/>
      <c r="FL1073" s="1"/>
      <c r="FM1073" s="1"/>
      <c r="FN1073" s="1"/>
      <c r="FO1073" s="1"/>
      <c r="FP1073" s="1"/>
      <c r="FQ1073" s="1"/>
      <c r="FR1073" s="1"/>
      <c r="FS1073" s="1"/>
      <c r="FT1073" s="1"/>
      <c r="FU1073" s="1"/>
      <c r="FV1073" s="1"/>
      <c r="FW1073" s="1"/>
      <c r="FX1073" s="1"/>
      <c r="FY1073" s="1"/>
      <c r="FZ1073" s="1"/>
      <c r="GA1073" s="1"/>
      <c r="GB1073" s="1"/>
      <c r="GC1073" s="1"/>
      <c r="GD1073" s="1"/>
      <c r="GE1073" s="1"/>
      <c r="GF1073" s="1"/>
      <c r="GG1073" s="1"/>
      <c r="GH1073" s="1"/>
      <c r="GI1073" s="1"/>
      <c r="GJ1073" s="1"/>
      <c r="GK1073" s="1"/>
      <c r="GL1073" s="1"/>
      <c r="GM1073" s="1"/>
      <c r="GN1073" s="1"/>
      <c r="GO1073" s="1"/>
      <c r="GP1073" s="1"/>
      <c r="GQ1073" s="1"/>
      <c r="GR1073" s="1"/>
      <c r="GS1073" s="1"/>
      <c r="GT1073" s="1"/>
      <c r="GU1073" s="1"/>
      <c r="GV1073" s="1"/>
      <c r="GW1073" s="1"/>
      <c r="GX1073" s="1"/>
      <c r="GY1073" s="1"/>
      <c r="GZ1073" s="1"/>
      <c r="HA1073" s="1"/>
      <c r="HB1073" s="1"/>
      <c r="HC1073" s="1"/>
      <c r="HD1073" s="1"/>
      <c r="HE1073" s="1"/>
      <c r="HF1073" s="1"/>
      <c r="HG1073" s="1"/>
      <c r="HH1073" s="1"/>
      <c r="HI1073" s="1"/>
      <c r="HJ1073" s="1"/>
    </row>
    <row r="1074" spans="1:218" s="4" customFormat="1">
      <c r="A1074" s="6"/>
      <c r="B1074" s="6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173"/>
      <c r="U1074" s="2"/>
      <c r="V1074" s="68"/>
      <c r="W1074" s="120"/>
      <c r="X1074" s="104"/>
      <c r="Y1074" s="104"/>
      <c r="Z1074" s="68"/>
      <c r="AA1074" s="68"/>
      <c r="AB1074" s="68"/>
      <c r="AC1074" s="68"/>
      <c r="AD1074" s="66"/>
      <c r="AE1074" s="303"/>
      <c r="AF1074" s="68"/>
      <c r="AG1074" s="66"/>
      <c r="AH1074" s="120"/>
      <c r="AI1074" s="66"/>
      <c r="AJ1074" s="66"/>
      <c r="AK1074" s="66"/>
      <c r="AL1074" s="66"/>
      <c r="AM1074" s="66"/>
      <c r="AN1074" s="2"/>
      <c r="AO1074" s="2"/>
      <c r="AP1074" s="2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  <c r="DN1074" s="1"/>
      <c r="DO1074" s="1"/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  <c r="EK1074" s="1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1"/>
      <c r="EW1074" s="1"/>
      <c r="EX1074" s="1"/>
      <c r="EY1074" s="1"/>
      <c r="EZ1074" s="1"/>
      <c r="FA1074" s="1"/>
      <c r="FB1074" s="1"/>
      <c r="FC1074" s="1"/>
      <c r="FD1074" s="1"/>
      <c r="FE1074" s="1"/>
      <c r="FF1074" s="1"/>
      <c r="FG1074" s="1"/>
      <c r="FH1074" s="1"/>
      <c r="FI1074" s="1"/>
      <c r="FJ1074" s="1"/>
      <c r="FK1074" s="1"/>
      <c r="FL1074" s="1"/>
      <c r="FM1074" s="1"/>
      <c r="FN1074" s="1"/>
      <c r="FO1074" s="1"/>
      <c r="FP1074" s="1"/>
      <c r="FQ1074" s="1"/>
      <c r="FR1074" s="1"/>
      <c r="FS1074" s="1"/>
      <c r="FT1074" s="1"/>
      <c r="FU1074" s="1"/>
      <c r="FV1074" s="1"/>
      <c r="FW1074" s="1"/>
      <c r="FX1074" s="1"/>
      <c r="FY1074" s="1"/>
      <c r="FZ1074" s="1"/>
      <c r="GA1074" s="1"/>
      <c r="GB1074" s="1"/>
      <c r="GC1074" s="1"/>
      <c r="GD1074" s="1"/>
      <c r="GE1074" s="1"/>
      <c r="GF1074" s="1"/>
      <c r="GG1074" s="1"/>
      <c r="GH1074" s="1"/>
      <c r="GI1074" s="1"/>
      <c r="GJ1074" s="1"/>
      <c r="GK1074" s="1"/>
      <c r="GL1074" s="1"/>
      <c r="GM1074" s="1"/>
      <c r="GN1074" s="1"/>
      <c r="GO1074" s="1"/>
      <c r="GP1074" s="1"/>
      <c r="GQ1074" s="1"/>
      <c r="GR1074" s="1"/>
      <c r="GS1074" s="1"/>
      <c r="GT1074" s="1"/>
      <c r="GU1074" s="1"/>
      <c r="GV1074" s="1"/>
      <c r="GW1074" s="1"/>
      <c r="GX1074" s="1"/>
      <c r="GY1074" s="1"/>
      <c r="GZ1074" s="1"/>
      <c r="HA1074" s="1"/>
      <c r="HB1074" s="1"/>
      <c r="HC1074" s="1"/>
      <c r="HD1074" s="1"/>
      <c r="HE1074" s="1"/>
      <c r="HF1074" s="1"/>
      <c r="HG1074" s="1"/>
      <c r="HH1074" s="1"/>
      <c r="HI1074" s="1"/>
      <c r="HJ1074" s="1"/>
    </row>
    <row r="1075" spans="1:218" s="4" customFormat="1">
      <c r="A1075" s="6"/>
      <c r="B1075" s="6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173"/>
      <c r="U1075" s="2"/>
      <c r="V1075" s="68"/>
      <c r="W1075" s="120"/>
      <c r="X1075" s="104"/>
      <c r="Y1075" s="104"/>
      <c r="Z1075" s="68"/>
      <c r="AA1075" s="68"/>
      <c r="AB1075" s="68"/>
      <c r="AC1075" s="68"/>
      <c r="AD1075" s="66"/>
      <c r="AE1075" s="303"/>
      <c r="AF1075" s="68"/>
      <c r="AG1075" s="66"/>
      <c r="AH1075" s="120"/>
      <c r="AI1075" s="66"/>
      <c r="AJ1075" s="66"/>
      <c r="AK1075" s="66"/>
      <c r="AL1075" s="66"/>
      <c r="AM1075" s="66"/>
      <c r="AN1075" s="2"/>
      <c r="AO1075" s="2"/>
      <c r="AP1075" s="2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  <c r="DN1075" s="1"/>
      <c r="DO1075" s="1"/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  <c r="EK1075" s="1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1"/>
      <c r="EW1075" s="1"/>
      <c r="EX1075" s="1"/>
      <c r="EY1075" s="1"/>
      <c r="EZ1075" s="1"/>
      <c r="FA1075" s="1"/>
      <c r="FB1075" s="1"/>
      <c r="FC1075" s="1"/>
      <c r="FD1075" s="1"/>
      <c r="FE1075" s="1"/>
      <c r="FF1075" s="1"/>
      <c r="FG1075" s="1"/>
      <c r="FH1075" s="1"/>
      <c r="FI1075" s="1"/>
      <c r="FJ1075" s="1"/>
      <c r="FK1075" s="1"/>
      <c r="FL1075" s="1"/>
      <c r="FM1075" s="1"/>
      <c r="FN1075" s="1"/>
      <c r="FO1075" s="1"/>
      <c r="FP1075" s="1"/>
      <c r="FQ1075" s="1"/>
      <c r="FR1075" s="1"/>
      <c r="FS1075" s="1"/>
      <c r="FT1075" s="1"/>
      <c r="FU1075" s="1"/>
      <c r="FV1075" s="1"/>
      <c r="FW1075" s="1"/>
      <c r="FX1075" s="1"/>
      <c r="FY1075" s="1"/>
      <c r="FZ1075" s="1"/>
      <c r="GA1075" s="1"/>
      <c r="GB1075" s="1"/>
      <c r="GC1075" s="1"/>
      <c r="GD1075" s="1"/>
      <c r="GE1075" s="1"/>
      <c r="GF1075" s="1"/>
      <c r="GG1075" s="1"/>
      <c r="GH1075" s="1"/>
      <c r="GI1075" s="1"/>
      <c r="GJ1075" s="1"/>
      <c r="GK1075" s="1"/>
      <c r="GL1075" s="1"/>
      <c r="GM1075" s="1"/>
      <c r="GN1075" s="1"/>
      <c r="GO1075" s="1"/>
      <c r="GP1075" s="1"/>
      <c r="GQ1075" s="1"/>
      <c r="GR1075" s="1"/>
      <c r="GS1075" s="1"/>
      <c r="GT1075" s="1"/>
      <c r="GU1075" s="1"/>
      <c r="GV1075" s="1"/>
      <c r="GW1075" s="1"/>
      <c r="GX1075" s="1"/>
      <c r="GY1075" s="1"/>
      <c r="GZ1075" s="1"/>
      <c r="HA1075" s="1"/>
      <c r="HB1075" s="1"/>
      <c r="HC1075" s="1"/>
      <c r="HD1075" s="1"/>
      <c r="HE1075" s="1"/>
      <c r="HF1075" s="1"/>
      <c r="HG1075" s="1"/>
      <c r="HH1075" s="1"/>
      <c r="HI1075" s="1"/>
      <c r="HJ1075" s="1"/>
    </row>
    <row r="1076" spans="1:218" s="4" customFormat="1">
      <c r="A1076" s="6"/>
      <c r="B1076" s="6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173"/>
      <c r="U1076" s="2"/>
      <c r="V1076" s="68"/>
      <c r="W1076" s="120"/>
      <c r="X1076" s="104"/>
      <c r="Y1076" s="104"/>
      <c r="Z1076" s="68"/>
      <c r="AA1076" s="68"/>
      <c r="AB1076" s="68"/>
      <c r="AC1076" s="68"/>
      <c r="AD1076" s="66"/>
      <c r="AE1076" s="303"/>
      <c r="AF1076" s="68"/>
      <c r="AG1076" s="66"/>
      <c r="AH1076" s="120"/>
      <c r="AI1076" s="66"/>
      <c r="AJ1076" s="66"/>
      <c r="AK1076" s="66"/>
      <c r="AL1076" s="66"/>
      <c r="AM1076" s="66"/>
      <c r="AN1076" s="2"/>
      <c r="AO1076" s="2"/>
      <c r="AP1076" s="2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  <c r="GB1076" s="1"/>
      <c r="GC1076" s="1"/>
      <c r="GD1076" s="1"/>
      <c r="GE1076" s="1"/>
      <c r="GF1076" s="1"/>
      <c r="GG1076" s="1"/>
      <c r="GH1076" s="1"/>
      <c r="GI1076" s="1"/>
      <c r="GJ1076" s="1"/>
      <c r="GK1076" s="1"/>
      <c r="GL1076" s="1"/>
      <c r="GM1076" s="1"/>
      <c r="GN1076" s="1"/>
      <c r="GO1076" s="1"/>
      <c r="GP1076" s="1"/>
      <c r="GQ1076" s="1"/>
      <c r="GR1076" s="1"/>
      <c r="GS1076" s="1"/>
      <c r="GT1076" s="1"/>
      <c r="GU1076" s="1"/>
      <c r="GV1076" s="1"/>
      <c r="GW1076" s="1"/>
      <c r="GX1076" s="1"/>
      <c r="GY1076" s="1"/>
      <c r="GZ1076" s="1"/>
      <c r="HA1076" s="1"/>
      <c r="HB1076" s="1"/>
      <c r="HC1076" s="1"/>
      <c r="HD1076" s="1"/>
      <c r="HE1076" s="1"/>
      <c r="HF1076" s="1"/>
      <c r="HG1076" s="1"/>
      <c r="HH1076" s="1"/>
      <c r="HI1076" s="1"/>
      <c r="HJ1076" s="1"/>
    </row>
    <row r="1077" spans="1:218" s="4" customFormat="1">
      <c r="A1077" s="6"/>
      <c r="B1077" s="6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173"/>
      <c r="U1077" s="2"/>
      <c r="V1077" s="68"/>
      <c r="W1077" s="120"/>
      <c r="X1077" s="104"/>
      <c r="Y1077" s="104"/>
      <c r="Z1077" s="68"/>
      <c r="AA1077" s="68"/>
      <c r="AB1077" s="68"/>
      <c r="AC1077" s="68"/>
      <c r="AD1077" s="66"/>
      <c r="AE1077" s="303"/>
      <c r="AF1077" s="68"/>
      <c r="AG1077" s="66"/>
      <c r="AH1077" s="120"/>
      <c r="AI1077" s="66"/>
      <c r="AJ1077" s="66"/>
      <c r="AK1077" s="66"/>
      <c r="AL1077" s="66"/>
      <c r="AM1077" s="66"/>
      <c r="AN1077" s="2"/>
      <c r="AO1077" s="2"/>
      <c r="AP1077" s="2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  <c r="DN1077" s="1"/>
      <c r="DO1077" s="1"/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  <c r="EK1077" s="1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1"/>
      <c r="EW1077" s="1"/>
      <c r="EX1077" s="1"/>
      <c r="EY1077" s="1"/>
      <c r="EZ1077" s="1"/>
      <c r="FA1077" s="1"/>
      <c r="FB1077" s="1"/>
      <c r="FC1077" s="1"/>
      <c r="FD1077" s="1"/>
      <c r="FE1077" s="1"/>
      <c r="FF1077" s="1"/>
      <c r="FG1077" s="1"/>
      <c r="FH1077" s="1"/>
      <c r="FI1077" s="1"/>
      <c r="FJ1077" s="1"/>
      <c r="FK1077" s="1"/>
      <c r="FL1077" s="1"/>
      <c r="FM1077" s="1"/>
      <c r="FN1077" s="1"/>
      <c r="FO1077" s="1"/>
      <c r="FP1077" s="1"/>
      <c r="FQ1077" s="1"/>
      <c r="FR1077" s="1"/>
      <c r="FS1077" s="1"/>
      <c r="FT1077" s="1"/>
      <c r="FU1077" s="1"/>
      <c r="FV1077" s="1"/>
      <c r="FW1077" s="1"/>
      <c r="FX1077" s="1"/>
      <c r="FY1077" s="1"/>
      <c r="FZ1077" s="1"/>
      <c r="GA1077" s="1"/>
      <c r="GB1077" s="1"/>
      <c r="GC1077" s="1"/>
      <c r="GD1077" s="1"/>
      <c r="GE1077" s="1"/>
      <c r="GF1077" s="1"/>
      <c r="GG1077" s="1"/>
      <c r="GH1077" s="1"/>
      <c r="GI1077" s="1"/>
      <c r="GJ1077" s="1"/>
      <c r="GK1077" s="1"/>
      <c r="GL1077" s="1"/>
      <c r="GM1077" s="1"/>
      <c r="GN1077" s="1"/>
      <c r="GO1077" s="1"/>
      <c r="GP1077" s="1"/>
      <c r="GQ1077" s="1"/>
      <c r="GR1077" s="1"/>
      <c r="GS1077" s="1"/>
      <c r="GT1077" s="1"/>
      <c r="GU1077" s="1"/>
      <c r="GV1077" s="1"/>
      <c r="GW1077" s="1"/>
      <c r="GX1077" s="1"/>
      <c r="GY1077" s="1"/>
      <c r="GZ1077" s="1"/>
      <c r="HA1077" s="1"/>
      <c r="HB1077" s="1"/>
      <c r="HC1077" s="1"/>
      <c r="HD1077" s="1"/>
      <c r="HE1077" s="1"/>
      <c r="HF1077" s="1"/>
      <c r="HG1077" s="1"/>
      <c r="HH1077" s="1"/>
      <c r="HI1077" s="1"/>
      <c r="HJ1077" s="1"/>
    </row>
    <row r="1078" spans="1:218" s="4" customFormat="1">
      <c r="A1078" s="6"/>
      <c r="B1078" s="6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173"/>
      <c r="U1078" s="2"/>
      <c r="V1078" s="68"/>
      <c r="W1078" s="120"/>
      <c r="X1078" s="104"/>
      <c r="Y1078" s="104"/>
      <c r="Z1078" s="68"/>
      <c r="AA1078" s="68"/>
      <c r="AB1078" s="68"/>
      <c r="AC1078" s="68"/>
      <c r="AD1078" s="66"/>
      <c r="AE1078" s="303"/>
      <c r="AF1078" s="68"/>
      <c r="AG1078" s="66"/>
      <c r="AH1078" s="120"/>
      <c r="AI1078" s="66"/>
      <c r="AJ1078" s="66"/>
      <c r="AK1078" s="66"/>
      <c r="AL1078" s="66"/>
      <c r="AM1078" s="66"/>
      <c r="AN1078" s="2"/>
      <c r="AO1078" s="2"/>
      <c r="AP1078" s="2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  <c r="GB1078" s="1"/>
      <c r="GC1078" s="1"/>
      <c r="GD1078" s="1"/>
      <c r="GE1078" s="1"/>
      <c r="GF1078" s="1"/>
      <c r="GG1078" s="1"/>
      <c r="GH1078" s="1"/>
      <c r="GI1078" s="1"/>
      <c r="GJ1078" s="1"/>
      <c r="GK1078" s="1"/>
      <c r="GL1078" s="1"/>
      <c r="GM1078" s="1"/>
      <c r="GN1078" s="1"/>
      <c r="GO1078" s="1"/>
      <c r="GP1078" s="1"/>
      <c r="GQ1078" s="1"/>
      <c r="GR1078" s="1"/>
      <c r="GS1078" s="1"/>
      <c r="GT1078" s="1"/>
      <c r="GU1078" s="1"/>
      <c r="GV1078" s="1"/>
      <c r="GW1078" s="1"/>
      <c r="GX1078" s="1"/>
      <c r="GY1078" s="1"/>
      <c r="GZ1078" s="1"/>
      <c r="HA1078" s="1"/>
      <c r="HB1078" s="1"/>
      <c r="HC1078" s="1"/>
      <c r="HD1078" s="1"/>
      <c r="HE1078" s="1"/>
      <c r="HF1078" s="1"/>
      <c r="HG1078" s="1"/>
      <c r="HH1078" s="1"/>
      <c r="HI1078" s="1"/>
      <c r="HJ1078" s="1"/>
    </row>
    <row r="1079" spans="1:218" s="4" customFormat="1">
      <c r="A1079" s="6"/>
      <c r="B1079" s="6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173"/>
      <c r="U1079" s="2"/>
      <c r="V1079" s="68"/>
      <c r="W1079" s="120"/>
      <c r="X1079" s="104"/>
      <c r="Y1079" s="104"/>
      <c r="Z1079" s="68"/>
      <c r="AA1079" s="68"/>
      <c r="AB1079" s="68"/>
      <c r="AC1079" s="68"/>
      <c r="AD1079" s="66"/>
      <c r="AE1079" s="303"/>
      <c r="AF1079" s="68"/>
      <c r="AG1079" s="66"/>
      <c r="AH1079" s="120"/>
      <c r="AI1079" s="66"/>
      <c r="AJ1079" s="66"/>
      <c r="AK1079" s="66"/>
      <c r="AL1079" s="66"/>
      <c r="AM1079" s="66"/>
      <c r="AN1079" s="2"/>
      <c r="AO1079" s="2"/>
      <c r="AP1079" s="2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/>
      <c r="FA1079" s="1"/>
      <c r="FB1079" s="1"/>
      <c r="FC1079" s="1"/>
      <c r="FD1079" s="1"/>
      <c r="FE1079" s="1"/>
      <c r="FF1079" s="1"/>
      <c r="FG1079" s="1"/>
      <c r="FH1079" s="1"/>
      <c r="FI1079" s="1"/>
      <c r="FJ1079" s="1"/>
      <c r="FK1079" s="1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  <c r="GB1079" s="1"/>
      <c r="GC1079" s="1"/>
      <c r="GD1079" s="1"/>
      <c r="GE1079" s="1"/>
      <c r="GF1079" s="1"/>
      <c r="GG1079" s="1"/>
      <c r="GH1079" s="1"/>
      <c r="GI1079" s="1"/>
      <c r="GJ1079" s="1"/>
      <c r="GK1079" s="1"/>
      <c r="GL1079" s="1"/>
      <c r="GM1079" s="1"/>
      <c r="GN1079" s="1"/>
      <c r="GO1079" s="1"/>
      <c r="GP1079" s="1"/>
      <c r="GQ1079" s="1"/>
      <c r="GR1079" s="1"/>
      <c r="GS1079" s="1"/>
      <c r="GT1079" s="1"/>
      <c r="GU1079" s="1"/>
      <c r="GV1079" s="1"/>
      <c r="GW1079" s="1"/>
      <c r="GX1079" s="1"/>
      <c r="GY1079" s="1"/>
      <c r="GZ1079" s="1"/>
      <c r="HA1079" s="1"/>
      <c r="HB1079" s="1"/>
      <c r="HC1079" s="1"/>
      <c r="HD1079" s="1"/>
      <c r="HE1079" s="1"/>
      <c r="HF1079" s="1"/>
      <c r="HG1079" s="1"/>
      <c r="HH1079" s="1"/>
      <c r="HI1079" s="1"/>
      <c r="HJ1079" s="1"/>
    </row>
    <row r="1080" spans="1:218" s="4" customFormat="1">
      <c r="A1080" s="6"/>
      <c r="B1080" s="6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173"/>
      <c r="U1080" s="2"/>
      <c r="V1080" s="68"/>
      <c r="W1080" s="120"/>
      <c r="X1080" s="104"/>
      <c r="Y1080" s="104"/>
      <c r="Z1080" s="68"/>
      <c r="AA1080" s="68"/>
      <c r="AB1080" s="68"/>
      <c r="AC1080" s="68"/>
      <c r="AD1080" s="66"/>
      <c r="AE1080" s="303"/>
      <c r="AF1080" s="68"/>
      <c r="AG1080" s="66"/>
      <c r="AH1080" s="120"/>
      <c r="AI1080" s="66"/>
      <c r="AJ1080" s="66"/>
      <c r="AK1080" s="66"/>
      <c r="AL1080" s="66"/>
      <c r="AM1080" s="66"/>
      <c r="AN1080" s="2"/>
      <c r="AO1080" s="2"/>
      <c r="AP1080" s="2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/>
      <c r="FA1080" s="1"/>
      <c r="FB1080" s="1"/>
      <c r="FC1080" s="1"/>
      <c r="FD1080" s="1"/>
      <c r="FE1080" s="1"/>
      <c r="FF1080" s="1"/>
      <c r="FG1080" s="1"/>
      <c r="FH1080" s="1"/>
      <c r="FI1080" s="1"/>
      <c r="FJ1080" s="1"/>
      <c r="FK1080" s="1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  <c r="GB1080" s="1"/>
      <c r="GC1080" s="1"/>
      <c r="GD1080" s="1"/>
      <c r="GE1080" s="1"/>
      <c r="GF1080" s="1"/>
      <c r="GG1080" s="1"/>
      <c r="GH1080" s="1"/>
      <c r="GI1080" s="1"/>
      <c r="GJ1080" s="1"/>
      <c r="GK1080" s="1"/>
      <c r="GL1080" s="1"/>
      <c r="GM1080" s="1"/>
      <c r="GN1080" s="1"/>
      <c r="GO1080" s="1"/>
      <c r="GP1080" s="1"/>
      <c r="GQ1080" s="1"/>
      <c r="GR1080" s="1"/>
      <c r="GS1080" s="1"/>
      <c r="GT1080" s="1"/>
      <c r="GU1080" s="1"/>
      <c r="GV1080" s="1"/>
      <c r="GW1080" s="1"/>
      <c r="GX1080" s="1"/>
      <c r="GY1080" s="1"/>
      <c r="GZ1080" s="1"/>
      <c r="HA1080" s="1"/>
      <c r="HB1080" s="1"/>
      <c r="HC1080" s="1"/>
      <c r="HD1080" s="1"/>
      <c r="HE1080" s="1"/>
      <c r="HF1080" s="1"/>
      <c r="HG1080" s="1"/>
      <c r="HH1080" s="1"/>
      <c r="HI1080" s="1"/>
      <c r="HJ1080" s="1"/>
    </row>
    <row r="1081" spans="1:218" s="4" customFormat="1">
      <c r="A1081" s="6"/>
      <c r="B1081" s="6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173"/>
      <c r="U1081" s="2"/>
      <c r="V1081" s="68"/>
      <c r="W1081" s="120"/>
      <c r="X1081" s="104"/>
      <c r="Y1081" s="104"/>
      <c r="Z1081" s="68"/>
      <c r="AA1081" s="68"/>
      <c r="AB1081" s="68"/>
      <c r="AC1081" s="68"/>
      <c r="AD1081" s="66"/>
      <c r="AE1081" s="303"/>
      <c r="AF1081" s="68"/>
      <c r="AG1081" s="66"/>
      <c r="AH1081" s="120"/>
      <c r="AI1081" s="66"/>
      <c r="AJ1081" s="66"/>
      <c r="AK1081" s="66"/>
      <c r="AL1081" s="66"/>
      <c r="AM1081" s="66"/>
      <c r="AN1081" s="2"/>
      <c r="AO1081" s="2"/>
      <c r="AP1081" s="2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  <c r="GB1081" s="1"/>
      <c r="GC1081" s="1"/>
      <c r="GD1081" s="1"/>
      <c r="GE1081" s="1"/>
      <c r="GF1081" s="1"/>
      <c r="GG1081" s="1"/>
      <c r="GH1081" s="1"/>
      <c r="GI1081" s="1"/>
      <c r="GJ1081" s="1"/>
      <c r="GK1081" s="1"/>
      <c r="GL1081" s="1"/>
      <c r="GM1081" s="1"/>
      <c r="GN1081" s="1"/>
      <c r="GO1081" s="1"/>
      <c r="GP1081" s="1"/>
      <c r="GQ1081" s="1"/>
      <c r="GR1081" s="1"/>
      <c r="GS1081" s="1"/>
      <c r="GT1081" s="1"/>
      <c r="GU1081" s="1"/>
      <c r="GV1081" s="1"/>
      <c r="GW1081" s="1"/>
      <c r="GX1081" s="1"/>
      <c r="GY1081" s="1"/>
      <c r="GZ1081" s="1"/>
      <c r="HA1081" s="1"/>
      <c r="HB1081" s="1"/>
      <c r="HC1081" s="1"/>
      <c r="HD1081" s="1"/>
      <c r="HE1081" s="1"/>
      <c r="HF1081" s="1"/>
      <c r="HG1081" s="1"/>
      <c r="HH1081" s="1"/>
      <c r="HI1081" s="1"/>
      <c r="HJ1081" s="1"/>
    </row>
    <row r="1082" spans="1:218" s="4" customFormat="1">
      <c r="A1082" s="6"/>
      <c r="B1082" s="6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173"/>
      <c r="U1082" s="2"/>
      <c r="V1082" s="68"/>
      <c r="W1082" s="120"/>
      <c r="X1082" s="104"/>
      <c r="Y1082" s="104"/>
      <c r="Z1082" s="68"/>
      <c r="AA1082" s="68"/>
      <c r="AB1082" s="68"/>
      <c r="AC1082" s="68"/>
      <c r="AD1082" s="66"/>
      <c r="AE1082" s="303"/>
      <c r="AF1082" s="68"/>
      <c r="AG1082" s="66"/>
      <c r="AH1082" s="120"/>
      <c r="AI1082" s="66"/>
      <c r="AJ1082" s="66"/>
      <c r="AK1082" s="66"/>
      <c r="AL1082" s="66"/>
      <c r="AM1082" s="66"/>
      <c r="AN1082" s="2"/>
      <c r="AO1082" s="2"/>
      <c r="AP1082" s="2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/>
      <c r="FA1082" s="1"/>
      <c r="FB1082" s="1"/>
      <c r="FC1082" s="1"/>
      <c r="FD1082" s="1"/>
      <c r="FE1082" s="1"/>
      <c r="FF1082" s="1"/>
      <c r="FG1082" s="1"/>
      <c r="FH1082" s="1"/>
      <c r="FI1082" s="1"/>
      <c r="FJ1082" s="1"/>
      <c r="FK1082" s="1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  <c r="GB1082" s="1"/>
      <c r="GC1082" s="1"/>
      <c r="GD1082" s="1"/>
      <c r="GE1082" s="1"/>
      <c r="GF1082" s="1"/>
      <c r="GG1082" s="1"/>
      <c r="GH1082" s="1"/>
      <c r="GI1082" s="1"/>
      <c r="GJ1082" s="1"/>
      <c r="GK1082" s="1"/>
      <c r="GL1082" s="1"/>
      <c r="GM1082" s="1"/>
      <c r="GN1082" s="1"/>
      <c r="GO1082" s="1"/>
      <c r="GP1082" s="1"/>
      <c r="GQ1082" s="1"/>
      <c r="GR1082" s="1"/>
      <c r="GS1082" s="1"/>
      <c r="GT1082" s="1"/>
      <c r="GU1082" s="1"/>
      <c r="GV1082" s="1"/>
      <c r="GW1082" s="1"/>
      <c r="GX1082" s="1"/>
      <c r="GY1082" s="1"/>
      <c r="GZ1082" s="1"/>
      <c r="HA1082" s="1"/>
      <c r="HB1082" s="1"/>
      <c r="HC1082" s="1"/>
      <c r="HD1082" s="1"/>
      <c r="HE1082" s="1"/>
      <c r="HF1082" s="1"/>
      <c r="HG1082" s="1"/>
      <c r="HH1082" s="1"/>
      <c r="HI1082" s="1"/>
      <c r="HJ1082" s="1"/>
    </row>
    <row r="1083" spans="1:218" s="4" customFormat="1">
      <c r="A1083" s="6"/>
      <c r="B1083" s="6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173"/>
      <c r="U1083" s="2"/>
      <c r="V1083" s="68"/>
      <c r="W1083" s="120"/>
      <c r="X1083" s="104"/>
      <c r="Y1083" s="104"/>
      <c r="Z1083" s="68"/>
      <c r="AA1083" s="68"/>
      <c r="AB1083" s="68"/>
      <c r="AC1083" s="68"/>
      <c r="AD1083" s="66"/>
      <c r="AE1083" s="303"/>
      <c r="AF1083" s="68"/>
      <c r="AG1083" s="66"/>
      <c r="AH1083" s="120"/>
      <c r="AI1083" s="66"/>
      <c r="AJ1083" s="66"/>
      <c r="AK1083" s="66"/>
      <c r="AL1083" s="66"/>
      <c r="AM1083" s="66"/>
      <c r="AN1083" s="2"/>
      <c r="AO1083" s="2"/>
      <c r="AP1083" s="2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/>
      <c r="FA1083" s="1"/>
      <c r="FB1083" s="1"/>
      <c r="FC1083" s="1"/>
      <c r="FD1083" s="1"/>
      <c r="FE1083" s="1"/>
      <c r="FF1083" s="1"/>
      <c r="FG1083" s="1"/>
      <c r="FH1083" s="1"/>
      <c r="FI1083" s="1"/>
      <c r="FJ1083" s="1"/>
      <c r="FK1083" s="1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  <c r="GB1083" s="1"/>
      <c r="GC1083" s="1"/>
      <c r="GD1083" s="1"/>
      <c r="GE1083" s="1"/>
      <c r="GF1083" s="1"/>
      <c r="GG1083" s="1"/>
      <c r="GH1083" s="1"/>
      <c r="GI1083" s="1"/>
      <c r="GJ1083" s="1"/>
      <c r="GK1083" s="1"/>
      <c r="GL1083" s="1"/>
      <c r="GM1083" s="1"/>
      <c r="GN1083" s="1"/>
      <c r="GO1083" s="1"/>
      <c r="GP1083" s="1"/>
      <c r="GQ1083" s="1"/>
      <c r="GR1083" s="1"/>
      <c r="GS1083" s="1"/>
      <c r="GT1083" s="1"/>
      <c r="GU1083" s="1"/>
      <c r="GV1083" s="1"/>
      <c r="GW1083" s="1"/>
      <c r="GX1083" s="1"/>
      <c r="GY1083" s="1"/>
      <c r="GZ1083" s="1"/>
      <c r="HA1083" s="1"/>
      <c r="HB1083" s="1"/>
      <c r="HC1083" s="1"/>
      <c r="HD1083" s="1"/>
      <c r="HE1083" s="1"/>
      <c r="HF1083" s="1"/>
      <c r="HG1083" s="1"/>
      <c r="HH1083" s="1"/>
      <c r="HI1083" s="1"/>
      <c r="HJ1083" s="1"/>
    </row>
    <row r="1084" spans="1:218" s="4" customFormat="1">
      <c r="A1084" s="6"/>
      <c r="B1084" s="6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173"/>
      <c r="U1084" s="2"/>
      <c r="V1084" s="68"/>
      <c r="W1084" s="120"/>
      <c r="X1084" s="104"/>
      <c r="Y1084" s="104"/>
      <c r="Z1084" s="68"/>
      <c r="AA1084" s="68"/>
      <c r="AB1084" s="68"/>
      <c r="AC1084" s="68"/>
      <c r="AD1084" s="66"/>
      <c r="AE1084" s="303"/>
      <c r="AF1084" s="68"/>
      <c r="AG1084" s="66"/>
      <c r="AH1084" s="120"/>
      <c r="AI1084" s="66"/>
      <c r="AJ1084" s="66"/>
      <c r="AK1084" s="66"/>
      <c r="AL1084" s="66"/>
      <c r="AM1084" s="66"/>
      <c r="AN1084" s="2"/>
      <c r="AO1084" s="2"/>
      <c r="AP1084" s="2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/>
      <c r="FA1084" s="1"/>
      <c r="FB1084" s="1"/>
      <c r="FC1084" s="1"/>
      <c r="FD1084" s="1"/>
      <c r="FE1084" s="1"/>
      <c r="FF1084" s="1"/>
      <c r="FG1084" s="1"/>
      <c r="FH1084" s="1"/>
      <c r="FI1084" s="1"/>
      <c r="FJ1084" s="1"/>
      <c r="FK1084" s="1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  <c r="GB1084" s="1"/>
      <c r="GC1084" s="1"/>
      <c r="GD1084" s="1"/>
      <c r="GE1084" s="1"/>
      <c r="GF1084" s="1"/>
      <c r="GG1084" s="1"/>
      <c r="GH1084" s="1"/>
      <c r="GI1084" s="1"/>
      <c r="GJ1084" s="1"/>
      <c r="GK1084" s="1"/>
      <c r="GL1084" s="1"/>
      <c r="GM1084" s="1"/>
      <c r="GN1084" s="1"/>
      <c r="GO1084" s="1"/>
      <c r="GP1084" s="1"/>
      <c r="GQ1084" s="1"/>
      <c r="GR1084" s="1"/>
      <c r="GS1084" s="1"/>
      <c r="GT1084" s="1"/>
      <c r="GU1084" s="1"/>
      <c r="GV1084" s="1"/>
      <c r="GW1084" s="1"/>
      <c r="GX1084" s="1"/>
      <c r="GY1084" s="1"/>
      <c r="GZ1084" s="1"/>
      <c r="HA1084" s="1"/>
      <c r="HB1084" s="1"/>
      <c r="HC1084" s="1"/>
      <c r="HD1084" s="1"/>
      <c r="HE1084" s="1"/>
      <c r="HF1084" s="1"/>
      <c r="HG1084" s="1"/>
      <c r="HH1084" s="1"/>
      <c r="HI1084" s="1"/>
      <c r="HJ1084" s="1"/>
    </row>
    <row r="1085" spans="1:218" s="4" customFormat="1">
      <c r="A1085" s="6"/>
      <c r="B1085" s="6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173"/>
      <c r="U1085" s="2"/>
      <c r="V1085" s="68"/>
      <c r="W1085" s="120"/>
      <c r="X1085" s="104"/>
      <c r="Y1085" s="104"/>
      <c r="Z1085" s="68"/>
      <c r="AA1085" s="68"/>
      <c r="AB1085" s="68"/>
      <c r="AC1085" s="68"/>
      <c r="AD1085" s="66"/>
      <c r="AE1085" s="303"/>
      <c r="AF1085" s="68"/>
      <c r="AG1085" s="66"/>
      <c r="AH1085" s="120"/>
      <c r="AI1085" s="66"/>
      <c r="AJ1085" s="66"/>
      <c r="AK1085" s="66"/>
      <c r="AL1085" s="66"/>
      <c r="AM1085" s="66"/>
      <c r="AN1085" s="2"/>
      <c r="AO1085" s="2"/>
      <c r="AP1085" s="2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  <c r="GB1085" s="1"/>
      <c r="GC1085" s="1"/>
      <c r="GD1085" s="1"/>
      <c r="GE1085" s="1"/>
      <c r="GF1085" s="1"/>
      <c r="GG1085" s="1"/>
      <c r="GH1085" s="1"/>
      <c r="GI1085" s="1"/>
      <c r="GJ1085" s="1"/>
      <c r="GK1085" s="1"/>
      <c r="GL1085" s="1"/>
      <c r="GM1085" s="1"/>
      <c r="GN1085" s="1"/>
      <c r="GO1085" s="1"/>
      <c r="GP1085" s="1"/>
      <c r="GQ1085" s="1"/>
      <c r="GR1085" s="1"/>
      <c r="GS1085" s="1"/>
      <c r="GT1085" s="1"/>
      <c r="GU1085" s="1"/>
      <c r="GV1085" s="1"/>
      <c r="GW1085" s="1"/>
      <c r="GX1085" s="1"/>
      <c r="GY1085" s="1"/>
      <c r="GZ1085" s="1"/>
      <c r="HA1085" s="1"/>
      <c r="HB1085" s="1"/>
      <c r="HC1085" s="1"/>
      <c r="HD1085" s="1"/>
      <c r="HE1085" s="1"/>
      <c r="HF1085" s="1"/>
      <c r="HG1085" s="1"/>
      <c r="HH1085" s="1"/>
      <c r="HI1085" s="1"/>
      <c r="HJ1085" s="1"/>
    </row>
    <row r="1086" spans="1:218" s="4" customFormat="1">
      <c r="A1086" s="6"/>
      <c r="B1086" s="6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173"/>
      <c r="U1086" s="2"/>
      <c r="V1086" s="68"/>
      <c r="W1086" s="120"/>
      <c r="X1086" s="104"/>
      <c r="Y1086" s="104"/>
      <c r="Z1086" s="68"/>
      <c r="AA1086" s="68"/>
      <c r="AB1086" s="68"/>
      <c r="AC1086" s="68"/>
      <c r="AD1086" s="66"/>
      <c r="AE1086" s="303"/>
      <c r="AF1086" s="68"/>
      <c r="AG1086" s="66"/>
      <c r="AH1086" s="120"/>
      <c r="AI1086" s="66"/>
      <c r="AJ1086" s="66"/>
      <c r="AK1086" s="66"/>
      <c r="AL1086" s="66"/>
      <c r="AM1086" s="66"/>
      <c r="AN1086" s="2"/>
      <c r="AO1086" s="2"/>
      <c r="AP1086" s="2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  <c r="GB1086" s="1"/>
      <c r="GC1086" s="1"/>
      <c r="GD1086" s="1"/>
      <c r="GE1086" s="1"/>
      <c r="GF1086" s="1"/>
      <c r="GG1086" s="1"/>
      <c r="GH1086" s="1"/>
      <c r="GI1086" s="1"/>
      <c r="GJ1086" s="1"/>
      <c r="GK1086" s="1"/>
      <c r="GL1086" s="1"/>
      <c r="GM1086" s="1"/>
      <c r="GN1086" s="1"/>
      <c r="GO1086" s="1"/>
      <c r="GP1086" s="1"/>
      <c r="GQ1086" s="1"/>
      <c r="GR1086" s="1"/>
      <c r="GS1086" s="1"/>
      <c r="GT1086" s="1"/>
      <c r="GU1086" s="1"/>
      <c r="GV1086" s="1"/>
      <c r="GW1086" s="1"/>
      <c r="GX1086" s="1"/>
      <c r="GY1086" s="1"/>
      <c r="GZ1086" s="1"/>
      <c r="HA1086" s="1"/>
      <c r="HB1086" s="1"/>
      <c r="HC1086" s="1"/>
      <c r="HD1086" s="1"/>
      <c r="HE1086" s="1"/>
      <c r="HF1086" s="1"/>
      <c r="HG1086" s="1"/>
      <c r="HH1086" s="1"/>
      <c r="HI1086" s="1"/>
      <c r="HJ1086" s="1"/>
    </row>
    <row r="1087" spans="1:218" s="4" customFormat="1">
      <c r="A1087" s="6"/>
      <c r="B1087" s="6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173"/>
      <c r="U1087" s="2"/>
      <c r="V1087" s="68"/>
      <c r="W1087" s="120"/>
      <c r="X1087" s="104"/>
      <c r="Y1087" s="104"/>
      <c r="Z1087" s="68"/>
      <c r="AA1087" s="68"/>
      <c r="AB1087" s="68"/>
      <c r="AC1087" s="68"/>
      <c r="AD1087" s="66"/>
      <c r="AE1087" s="303"/>
      <c r="AF1087" s="68"/>
      <c r="AG1087" s="66"/>
      <c r="AH1087" s="120"/>
      <c r="AI1087" s="66"/>
      <c r="AJ1087" s="66"/>
      <c r="AK1087" s="66"/>
      <c r="AL1087" s="66"/>
      <c r="AM1087" s="66"/>
      <c r="AN1087" s="2"/>
      <c r="AO1087" s="2"/>
      <c r="AP1087" s="2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  <c r="GB1087" s="1"/>
      <c r="GC1087" s="1"/>
      <c r="GD1087" s="1"/>
      <c r="GE1087" s="1"/>
      <c r="GF1087" s="1"/>
      <c r="GG1087" s="1"/>
      <c r="GH1087" s="1"/>
      <c r="GI1087" s="1"/>
      <c r="GJ1087" s="1"/>
      <c r="GK1087" s="1"/>
      <c r="GL1087" s="1"/>
      <c r="GM1087" s="1"/>
      <c r="GN1087" s="1"/>
      <c r="GO1087" s="1"/>
      <c r="GP1087" s="1"/>
      <c r="GQ1087" s="1"/>
      <c r="GR1087" s="1"/>
      <c r="GS1087" s="1"/>
      <c r="GT1087" s="1"/>
      <c r="GU1087" s="1"/>
      <c r="GV1087" s="1"/>
      <c r="GW1087" s="1"/>
      <c r="GX1087" s="1"/>
      <c r="GY1087" s="1"/>
      <c r="GZ1087" s="1"/>
      <c r="HA1087" s="1"/>
      <c r="HB1087" s="1"/>
      <c r="HC1087" s="1"/>
      <c r="HD1087" s="1"/>
      <c r="HE1087" s="1"/>
      <c r="HF1087" s="1"/>
      <c r="HG1087" s="1"/>
      <c r="HH1087" s="1"/>
      <c r="HI1087" s="1"/>
      <c r="HJ1087" s="1"/>
    </row>
    <row r="1088" spans="1:218" s="4" customFormat="1">
      <c r="A1088" s="6"/>
      <c r="B1088" s="6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173"/>
      <c r="U1088" s="2"/>
      <c r="V1088" s="68"/>
      <c r="W1088" s="120"/>
      <c r="X1088" s="104"/>
      <c r="Y1088" s="104"/>
      <c r="Z1088" s="68"/>
      <c r="AA1088" s="68"/>
      <c r="AB1088" s="68"/>
      <c r="AC1088" s="68"/>
      <c r="AD1088" s="66"/>
      <c r="AE1088" s="303"/>
      <c r="AF1088" s="68"/>
      <c r="AG1088" s="66"/>
      <c r="AH1088" s="120"/>
      <c r="AI1088" s="66"/>
      <c r="AJ1088" s="66"/>
      <c r="AK1088" s="66"/>
      <c r="AL1088" s="66"/>
      <c r="AM1088" s="66"/>
      <c r="AN1088" s="2"/>
      <c r="AO1088" s="2"/>
      <c r="AP1088" s="2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  <c r="GB1088" s="1"/>
      <c r="GC1088" s="1"/>
      <c r="GD1088" s="1"/>
      <c r="GE1088" s="1"/>
      <c r="GF1088" s="1"/>
      <c r="GG1088" s="1"/>
      <c r="GH1088" s="1"/>
      <c r="GI1088" s="1"/>
      <c r="GJ1088" s="1"/>
      <c r="GK1088" s="1"/>
      <c r="GL1088" s="1"/>
      <c r="GM1088" s="1"/>
      <c r="GN1088" s="1"/>
      <c r="GO1088" s="1"/>
      <c r="GP1088" s="1"/>
      <c r="GQ1088" s="1"/>
      <c r="GR1088" s="1"/>
      <c r="GS1088" s="1"/>
      <c r="GT1088" s="1"/>
      <c r="GU1088" s="1"/>
      <c r="GV1088" s="1"/>
      <c r="GW1088" s="1"/>
      <c r="GX1088" s="1"/>
      <c r="GY1088" s="1"/>
      <c r="GZ1088" s="1"/>
      <c r="HA1088" s="1"/>
      <c r="HB1088" s="1"/>
      <c r="HC1088" s="1"/>
      <c r="HD1088" s="1"/>
      <c r="HE1088" s="1"/>
      <c r="HF1088" s="1"/>
      <c r="HG1088" s="1"/>
      <c r="HH1088" s="1"/>
      <c r="HI1088" s="1"/>
      <c r="HJ1088" s="1"/>
    </row>
    <row r="1089" spans="1:218" s="4" customFormat="1">
      <c r="A1089" s="6"/>
      <c r="B1089" s="6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173"/>
      <c r="U1089" s="2"/>
      <c r="V1089" s="68"/>
      <c r="W1089" s="120"/>
      <c r="X1089" s="104"/>
      <c r="Y1089" s="104"/>
      <c r="Z1089" s="68"/>
      <c r="AA1089" s="68"/>
      <c r="AB1089" s="68"/>
      <c r="AC1089" s="68"/>
      <c r="AD1089" s="66"/>
      <c r="AE1089" s="303"/>
      <c r="AF1089" s="68"/>
      <c r="AG1089" s="66"/>
      <c r="AH1089" s="120"/>
      <c r="AI1089" s="66"/>
      <c r="AJ1089" s="66"/>
      <c r="AK1089" s="66"/>
      <c r="AL1089" s="66"/>
      <c r="AM1089" s="66"/>
      <c r="AN1089" s="2"/>
      <c r="AO1089" s="2"/>
      <c r="AP1089" s="2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  <c r="GB1089" s="1"/>
      <c r="GC1089" s="1"/>
      <c r="GD1089" s="1"/>
      <c r="GE1089" s="1"/>
      <c r="GF1089" s="1"/>
      <c r="GG1089" s="1"/>
      <c r="GH1089" s="1"/>
      <c r="GI1089" s="1"/>
      <c r="GJ1089" s="1"/>
      <c r="GK1089" s="1"/>
      <c r="GL1089" s="1"/>
      <c r="GM1089" s="1"/>
      <c r="GN1089" s="1"/>
      <c r="GO1089" s="1"/>
      <c r="GP1089" s="1"/>
      <c r="GQ1089" s="1"/>
      <c r="GR1089" s="1"/>
      <c r="GS1089" s="1"/>
      <c r="GT1089" s="1"/>
      <c r="GU1089" s="1"/>
      <c r="GV1089" s="1"/>
      <c r="GW1089" s="1"/>
      <c r="GX1089" s="1"/>
      <c r="GY1089" s="1"/>
      <c r="GZ1089" s="1"/>
      <c r="HA1089" s="1"/>
      <c r="HB1089" s="1"/>
      <c r="HC1089" s="1"/>
      <c r="HD1089" s="1"/>
      <c r="HE1089" s="1"/>
      <c r="HF1089" s="1"/>
      <c r="HG1089" s="1"/>
      <c r="HH1089" s="1"/>
      <c r="HI1089" s="1"/>
      <c r="HJ1089" s="1"/>
    </row>
    <row r="1090" spans="1:218" s="4" customFormat="1">
      <c r="A1090" s="6"/>
      <c r="B1090" s="6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173"/>
      <c r="U1090" s="2"/>
      <c r="V1090" s="68"/>
      <c r="W1090" s="120"/>
      <c r="X1090" s="104"/>
      <c r="Y1090" s="104"/>
      <c r="Z1090" s="68"/>
      <c r="AA1090" s="68"/>
      <c r="AB1090" s="68"/>
      <c r="AC1090" s="68"/>
      <c r="AD1090" s="66"/>
      <c r="AE1090" s="303"/>
      <c r="AF1090" s="68"/>
      <c r="AG1090" s="66"/>
      <c r="AH1090" s="120"/>
      <c r="AI1090" s="66"/>
      <c r="AJ1090" s="66"/>
      <c r="AK1090" s="66"/>
      <c r="AL1090" s="66"/>
      <c r="AM1090" s="66"/>
      <c r="AN1090" s="2"/>
      <c r="AO1090" s="2"/>
      <c r="AP1090" s="2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  <c r="GB1090" s="1"/>
      <c r="GC1090" s="1"/>
      <c r="GD1090" s="1"/>
      <c r="GE1090" s="1"/>
      <c r="GF1090" s="1"/>
      <c r="GG1090" s="1"/>
      <c r="GH1090" s="1"/>
      <c r="GI1090" s="1"/>
      <c r="GJ1090" s="1"/>
      <c r="GK1090" s="1"/>
      <c r="GL1090" s="1"/>
      <c r="GM1090" s="1"/>
      <c r="GN1090" s="1"/>
      <c r="GO1090" s="1"/>
      <c r="GP1090" s="1"/>
      <c r="GQ1090" s="1"/>
      <c r="GR1090" s="1"/>
      <c r="GS1090" s="1"/>
      <c r="GT1090" s="1"/>
      <c r="GU1090" s="1"/>
      <c r="GV1090" s="1"/>
      <c r="GW1090" s="1"/>
      <c r="GX1090" s="1"/>
      <c r="GY1090" s="1"/>
      <c r="GZ1090" s="1"/>
      <c r="HA1090" s="1"/>
      <c r="HB1090" s="1"/>
      <c r="HC1090" s="1"/>
      <c r="HD1090" s="1"/>
      <c r="HE1090" s="1"/>
      <c r="HF1090" s="1"/>
      <c r="HG1090" s="1"/>
      <c r="HH1090" s="1"/>
      <c r="HI1090" s="1"/>
      <c r="HJ1090" s="1"/>
    </row>
    <row r="1091" spans="1:218" s="4" customFormat="1">
      <c r="A1091" s="6"/>
      <c r="B1091" s="6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173"/>
      <c r="U1091" s="2"/>
      <c r="V1091" s="68"/>
      <c r="W1091" s="120"/>
      <c r="X1091" s="104"/>
      <c r="Y1091" s="104"/>
      <c r="Z1091" s="68"/>
      <c r="AA1091" s="68"/>
      <c r="AB1091" s="68"/>
      <c r="AC1091" s="68"/>
      <c r="AD1091" s="66"/>
      <c r="AE1091" s="303"/>
      <c r="AF1091" s="68"/>
      <c r="AG1091" s="66"/>
      <c r="AH1091" s="120"/>
      <c r="AI1091" s="66"/>
      <c r="AJ1091" s="66"/>
      <c r="AK1091" s="66"/>
      <c r="AL1091" s="66"/>
      <c r="AM1091" s="66"/>
      <c r="AN1091" s="2"/>
      <c r="AO1091" s="2"/>
      <c r="AP1091" s="2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  <c r="GB1091" s="1"/>
      <c r="GC1091" s="1"/>
      <c r="GD1091" s="1"/>
      <c r="GE1091" s="1"/>
      <c r="GF1091" s="1"/>
      <c r="GG1091" s="1"/>
      <c r="GH1091" s="1"/>
      <c r="GI1091" s="1"/>
      <c r="GJ1091" s="1"/>
      <c r="GK1091" s="1"/>
      <c r="GL1091" s="1"/>
      <c r="GM1091" s="1"/>
      <c r="GN1091" s="1"/>
      <c r="GO1091" s="1"/>
      <c r="GP1091" s="1"/>
      <c r="GQ1091" s="1"/>
      <c r="GR1091" s="1"/>
      <c r="GS1091" s="1"/>
      <c r="GT1091" s="1"/>
      <c r="GU1091" s="1"/>
      <c r="GV1091" s="1"/>
      <c r="GW1091" s="1"/>
      <c r="GX1091" s="1"/>
      <c r="GY1091" s="1"/>
      <c r="GZ1091" s="1"/>
      <c r="HA1091" s="1"/>
      <c r="HB1091" s="1"/>
      <c r="HC1091" s="1"/>
      <c r="HD1091" s="1"/>
      <c r="HE1091" s="1"/>
      <c r="HF1091" s="1"/>
      <c r="HG1091" s="1"/>
      <c r="HH1091" s="1"/>
      <c r="HI1091" s="1"/>
      <c r="HJ1091" s="1"/>
    </row>
    <row r="1092" spans="1:218" s="4" customFormat="1">
      <c r="A1092" s="6"/>
      <c r="B1092" s="6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173"/>
      <c r="U1092" s="2"/>
      <c r="V1092" s="68"/>
      <c r="W1092" s="120"/>
      <c r="X1092" s="104"/>
      <c r="Y1092" s="104"/>
      <c r="Z1092" s="68"/>
      <c r="AA1092" s="68"/>
      <c r="AB1092" s="68"/>
      <c r="AC1092" s="68"/>
      <c r="AD1092" s="66"/>
      <c r="AE1092" s="303"/>
      <c r="AF1092" s="68"/>
      <c r="AG1092" s="66"/>
      <c r="AH1092" s="120"/>
      <c r="AI1092" s="66"/>
      <c r="AJ1092" s="66"/>
      <c r="AK1092" s="66"/>
      <c r="AL1092" s="66"/>
      <c r="AM1092" s="66"/>
      <c r="AN1092" s="2"/>
      <c r="AO1092" s="2"/>
      <c r="AP1092" s="2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  <c r="GB1092" s="1"/>
      <c r="GC1092" s="1"/>
      <c r="GD1092" s="1"/>
      <c r="GE1092" s="1"/>
      <c r="GF1092" s="1"/>
      <c r="GG1092" s="1"/>
      <c r="GH1092" s="1"/>
      <c r="GI1092" s="1"/>
      <c r="GJ1092" s="1"/>
      <c r="GK1092" s="1"/>
      <c r="GL1092" s="1"/>
      <c r="GM1092" s="1"/>
      <c r="GN1092" s="1"/>
      <c r="GO1092" s="1"/>
      <c r="GP1092" s="1"/>
      <c r="GQ1092" s="1"/>
      <c r="GR1092" s="1"/>
      <c r="GS1092" s="1"/>
      <c r="GT1092" s="1"/>
      <c r="GU1092" s="1"/>
      <c r="GV1092" s="1"/>
      <c r="GW1092" s="1"/>
      <c r="GX1092" s="1"/>
      <c r="GY1092" s="1"/>
      <c r="GZ1092" s="1"/>
      <c r="HA1092" s="1"/>
      <c r="HB1092" s="1"/>
      <c r="HC1092" s="1"/>
      <c r="HD1092" s="1"/>
      <c r="HE1092" s="1"/>
      <c r="HF1092" s="1"/>
      <c r="HG1092" s="1"/>
      <c r="HH1092" s="1"/>
      <c r="HI1092" s="1"/>
      <c r="HJ1092" s="1"/>
    </row>
    <row r="1093" spans="1:218" s="4" customFormat="1">
      <c r="A1093" s="6"/>
      <c r="B1093" s="6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173"/>
      <c r="U1093" s="2"/>
      <c r="V1093" s="68"/>
      <c r="W1093" s="120"/>
      <c r="X1093" s="104"/>
      <c r="Y1093" s="104"/>
      <c r="Z1093" s="68"/>
      <c r="AA1093" s="68"/>
      <c r="AB1093" s="68"/>
      <c r="AC1093" s="68"/>
      <c r="AD1093" s="66"/>
      <c r="AE1093" s="303"/>
      <c r="AF1093" s="68"/>
      <c r="AG1093" s="66"/>
      <c r="AH1093" s="120"/>
      <c r="AI1093" s="66"/>
      <c r="AJ1093" s="66"/>
      <c r="AK1093" s="66"/>
      <c r="AL1093" s="66"/>
      <c r="AM1093" s="66"/>
      <c r="AN1093" s="2"/>
      <c r="AO1093" s="2"/>
      <c r="AP1093" s="2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  <c r="GB1093" s="1"/>
      <c r="GC1093" s="1"/>
      <c r="GD1093" s="1"/>
      <c r="GE1093" s="1"/>
      <c r="GF1093" s="1"/>
      <c r="GG1093" s="1"/>
      <c r="GH1093" s="1"/>
      <c r="GI1093" s="1"/>
      <c r="GJ1093" s="1"/>
      <c r="GK1093" s="1"/>
      <c r="GL1093" s="1"/>
      <c r="GM1093" s="1"/>
      <c r="GN1093" s="1"/>
      <c r="GO1093" s="1"/>
      <c r="GP1093" s="1"/>
      <c r="GQ1093" s="1"/>
      <c r="GR1093" s="1"/>
      <c r="GS1093" s="1"/>
      <c r="GT1093" s="1"/>
      <c r="GU1093" s="1"/>
      <c r="GV1093" s="1"/>
      <c r="GW1093" s="1"/>
      <c r="GX1093" s="1"/>
      <c r="GY1093" s="1"/>
      <c r="GZ1093" s="1"/>
      <c r="HA1093" s="1"/>
      <c r="HB1093" s="1"/>
      <c r="HC1093" s="1"/>
      <c r="HD1093" s="1"/>
      <c r="HE1093" s="1"/>
      <c r="HF1093" s="1"/>
      <c r="HG1093" s="1"/>
      <c r="HH1093" s="1"/>
      <c r="HI1093" s="1"/>
      <c r="HJ1093" s="1"/>
    </row>
    <row r="1094" spans="1:218" s="4" customFormat="1">
      <c r="A1094" s="6"/>
      <c r="B1094" s="6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173"/>
      <c r="U1094" s="2"/>
      <c r="V1094" s="68"/>
      <c r="W1094" s="120"/>
      <c r="X1094" s="104"/>
      <c r="Y1094" s="104"/>
      <c r="Z1094" s="68"/>
      <c r="AA1094" s="68"/>
      <c r="AB1094" s="68"/>
      <c r="AC1094" s="68"/>
      <c r="AD1094" s="66"/>
      <c r="AE1094" s="303"/>
      <c r="AF1094" s="68"/>
      <c r="AG1094" s="66"/>
      <c r="AH1094" s="120"/>
      <c r="AI1094" s="66"/>
      <c r="AJ1094" s="66"/>
      <c r="AK1094" s="66"/>
      <c r="AL1094" s="66"/>
      <c r="AM1094" s="66"/>
      <c r="AN1094" s="2"/>
      <c r="AO1094" s="2"/>
      <c r="AP1094" s="2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  <c r="GB1094" s="1"/>
      <c r="GC1094" s="1"/>
      <c r="GD1094" s="1"/>
      <c r="GE1094" s="1"/>
      <c r="GF1094" s="1"/>
      <c r="GG1094" s="1"/>
      <c r="GH1094" s="1"/>
      <c r="GI1094" s="1"/>
      <c r="GJ1094" s="1"/>
      <c r="GK1094" s="1"/>
      <c r="GL1094" s="1"/>
      <c r="GM1094" s="1"/>
      <c r="GN1094" s="1"/>
      <c r="GO1094" s="1"/>
      <c r="GP1094" s="1"/>
      <c r="GQ1094" s="1"/>
      <c r="GR1094" s="1"/>
      <c r="GS1094" s="1"/>
      <c r="GT1094" s="1"/>
      <c r="GU1094" s="1"/>
      <c r="GV1094" s="1"/>
      <c r="GW1094" s="1"/>
      <c r="GX1094" s="1"/>
      <c r="GY1094" s="1"/>
      <c r="GZ1094" s="1"/>
      <c r="HA1094" s="1"/>
      <c r="HB1094" s="1"/>
      <c r="HC1094" s="1"/>
      <c r="HD1094" s="1"/>
      <c r="HE1094" s="1"/>
      <c r="HF1094" s="1"/>
      <c r="HG1094" s="1"/>
      <c r="HH1094" s="1"/>
      <c r="HI1094" s="1"/>
      <c r="HJ1094" s="1"/>
    </row>
    <row r="1095" spans="1:218" s="4" customFormat="1">
      <c r="A1095" s="6"/>
      <c r="B1095" s="6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173"/>
      <c r="U1095" s="2"/>
      <c r="V1095" s="68"/>
      <c r="W1095" s="120"/>
      <c r="X1095" s="104"/>
      <c r="Y1095" s="104"/>
      <c r="Z1095" s="68"/>
      <c r="AA1095" s="68"/>
      <c r="AB1095" s="68"/>
      <c r="AC1095" s="68"/>
      <c r="AD1095" s="66"/>
      <c r="AE1095" s="303"/>
      <c r="AF1095" s="68"/>
      <c r="AG1095" s="66"/>
      <c r="AH1095" s="120"/>
      <c r="AI1095" s="66"/>
      <c r="AJ1095" s="66"/>
      <c r="AK1095" s="66"/>
      <c r="AL1095" s="66"/>
      <c r="AM1095" s="66"/>
      <c r="AN1095" s="2"/>
      <c r="AO1095" s="2"/>
      <c r="AP1095" s="2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  <c r="GB1095" s="1"/>
      <c r="GC1095" s="1"/>
      <c r="GD1095" s="1"/>
      <c r="GE1095" s="1"/>
      <c r="GF1095" s="1"/>
      <c r="GG1095" s="1"/>
      <c r="GH1095" s="1"/>
      <c r="GI1095" s="1"/>
      <c r="GJ1095" s="1"/>
      <c r="GK1095" s="1"/>
      <c r="GL1095" s="1"/>
      <c r="GM1095" s="1"/>
      <c r="GN1095" s="1"/>
      <c r="GO1095" s="1"/>
      <c r="GP1095" s="1"/>
      <c r="GQ1095" s="1"/>
      <c r="GR1095" s="1"/>
      <c r="GS1095" s="1"/>
      <c r="GT1095" s="1"/>
      <c r="GU1095" s="1"/>
      <c r="GV1095" s="1"/>
      <c r="GW1095" s="1"/>
      <c r="GX1095" s="1"/>
      <c r="GY1095" s="1"/>
      <c r="GZ1095" s="1"/>
      <c r="HA1095" s="1"/>
      <c r="HB1095" s="1"/>
      <c r="HC1095" s="1"/>
      <c r="HD1095" s="1"/>
      <c r="HE1095" s="1"/>
      <c r="HF1095" s="1"/>
      <c r="HG1095" s="1"/>
      <c r="HH1095" s="1"/>
      <c r="HI1095" s="1"/>
      <c r="HJ1095" s="1"/>
    </row>
    <row r="1096" spans="1:218" s="4" customFormat="1">
      <c r="A1096" s="6"/>
      <c r="B1096" s="6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173"/>
      <c r="U1096" s="2"/>
      <c r="V1096" s="68"/>
      <c r="W1096" s="120"/>
      <c r="X1096" s="104"/>
      <c r="Y1096" s="104"/>
      <c r="Z1096" s="68"/>
      <c r="AA1096" s="68"/>
      <c r="AB1096" s="68"/>
      <c r="AC1096" s="68"/>
      <c r="AD1096" s="66"/>
      <c r="AE1096" s="303"/>
      <c r="AF1096" s="68"/>
      <c r="AG1096" s="66"/>
      <c r="AH1096" s="120"/>
      <c r="AI1096" s="66"/>
      <c r="AJ1096" s="66"/>
      <c r="AK1096" s="66"/>
      <c r="AL1096" s="66"/>
      <c r="AM1096" s="66"/>
      <c r="AN1096" s="2"/>
      <c r="AO1096" s="2"/>
      <c r="AP1096" s="2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  <c r="GB1096" s="1"/>
      <c r="GC1096" s="1"/>
      <c r="GD1096" s="1"/>
      <c r="GE1096" s="1"/>
      <c r="GF1096" s="1"/>
      <c r="GG1096" s="1"/>
      <c r="GH1096" s="1"/>
      <c r="GI1096" s="1"/>
      <c r="GJ1096" s="1"/>
      <c r="GK1096" s="1"/>
      <c r="GL1096" s="1"/>
      <c r="GM1096" s="1"/>
      <c r="GN1096" s="1"/>
      <c r="GO1096" s="1"/>
      <c r="GP1096" s="1"/>
      <c r="GQ1096" s="1"/>
      <c r="GR1096" s="1"/>
      <c r="GS1096" s="1"/>
      <c r="GT1096" s="1"/>
      <c r="GU1096" s="1"/>
      <c r="GV1096" s="1"/>
      <c r="GW1096" s="1"/>
      <c r="GX1096" s="1"/>
      <c r="GY1096" s="1"/>
      <c r="GZ1096" s="1"/>
      <c r="HA1096" s="1"/>
      <c r="HB1096" s="1"/>
      <c r="HC1096" s="1"/>
      <c r="HD1096" s="1"/>
      <c r="HE1096" s="1"/>
      <c r="HF1096" s="1"/>
      <c r="HG1096" s="1"/>
      <c r="HH1096" s="1"/>
      <c r="HI1096" s="1"/>
      <c r="HJ1096" s="1"/>
    </row>
    <row r="1097" spans="1:218" s="4" customFormat="1">
      <c r="A1097" s="6"/>
      <c r="B1097" s="6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173"/>
      <c r="U1097" s="2"/>
      <c r="V1097" s="68"/>
      <c r="W1097" s="120"/>
      <c r="X1097" s="104"/>
      <c r="Y1097" s="104"/>
      <c r="Z1097" s="68"/>
      <c r="AA1097" s="68"/>
      <c r="AB1097" s="68"/>
      <c r="AC1097" s="68"/>
      <c r="AD1097" s="66"/>
      <c r="AE1097" s="303"/>
      <c r="AF1097" s="68"/>
      <c r="AG1097" s="66"/>
      <c r="AH1097" s="120"/>
      <c r="AI1097" s="66"/>
      <c r="AJ1097" s="66"/>
      <c r="AK1097" s="66"/>
      <c r="AL1097" s="66"/>
      <c r="AM1097" s="66"/>
      <c r="AN1097" s="2"/>
      <c r="AO1097" s="2"/>
      <c r="AP1097" s="2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  <c r="GB1097" s="1"/>
      <c r="GC1097" s="1"/>
      <c r="GD1097" s="1"/>
      <c r="GE1097" s="1"/>
      <c r="GF1097" s="1"/>
      <c r="GG1097" s="1"/>
      <c r="GH1097" s="1"/>
      <c r="GI1097" s="1"/>
      <c r="GJ1097" s="1"/>
      <c r="GK1097" s="1"/>
      <c r="GL1097" s="1"/>
      <c r="GM1097" s="1"/>
      <c r="GN1097" s="1"/>
      <c r="GO1097" s="1"/>
      <c r="GP1097" s="1"/>
      <c r="GQ1097" s="1"/>
      <c r="GR1097" s="1"/>
      <c r="GS1097" s="1"/>
      <c r="GT1097" s="1"/>
      <c r="GU1097" s="1"/>
      <c r="GV1097" s="1"/>
      <c r="GW1097" s="1"/>
      <c r="GX1097" s="1"/>
      <c r="GY1097" s="1"/>
      <c r="GZ1097" s="1"/>
      <c r="HA1097" s="1"/>
      <c r="HB1097" s="1"/>
      <c r="HC1097" s="1"/>
      <c r="HD1097" s="1"/>
      <c r="HE1097" s="1"/>
      <c r="HF1097" s="1"/>
      <c r="HG1097" s="1"/>
      <c r="HH1097" s="1"/>
      <c r="HI1097" s="1"/>
      <c r="HJ1097" s="1"/>
    </row>
    <row r="1098" spans="1:218" s="4" customFormat="1">
      <c r="A1098" s="6"/>
      <c r="B1098" s="6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173"/>
      <c r="U1098" s="2"/>
      <c r="V1098" s="68"/>
      <c r="W1098" s="120"/>
      <c r="X1098" s="104"/>
      <c r="Y1098" s="104"/>
      <c r="Z1098" s="68"/>
      <c r="AA1098" s="68"/>
      <c r="AB1098" s="68"/>
      <c r="AC1098" s="68"/>
      <c r="AD1098" s="66"/>
      <c r="AE1098" s="303"/>
      <c r="AF1098" s="68"/>
      <c r="AG1098" s="66"/>
      <c r="AH1098" s="120"/>
      <c r="AI1098" s="66"/>
      <c r="AJ1098" s="66"/>
      <c r="AK1098" s="66"/>
      <c r="AL1098" s="66"/>
      <c r="AM1098" s="66"/>
      <c r="AN1098" s="2"/>
      <c r="AO1098" s="2"/>
      <c r="AP1098" s="2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  <c r="GB1098" s="1"/>
      <c r="GC1098" s="1"/>
      <c r="GD1098" s="1"/>
      <c r="GE1098" s="1"/>
      <c r="GF1098" s="1"/>
      <c r="GG1098" s="1"/>
      <c r="GH1098" s="1"/>
      <c r="GI1098" s="1"/>
      <c r="GJ1098" s="1"/>
      <c r="GK1098" s="1"/>
      <c r="GL1098" s="1"/>
      <c r="GM1098" s="1"/>
      <c r="GN1098" s="1"/>
      <c r="GO1098" s="1"/>
      <c r="GP1098" s="1"/>
      <c r="GQ1098" s="1"/>
      <c r="GR1098" s="1"/>
      <c r="GS1098" s="1"/>
      <c r="GT1098" s="1"/>
      <c r="GU1098" s="1"/>
      <c r="GV1098" s="1"/>
      <c r="GW1098" s="1"/>
      <c r="GX1098" s="1"/>
      <c r="GY1098" s="1"/>
      <c r="GZ1098" s="1"/>
      <c r="HA1098" s="1"/>
      <c r="HB1098" s="1"/>
      <c r="HC1098" s="1"/>
      <c r="HD1098" s="1"/>
      <c r="HE1098" s="1"/>
      <c r="HF1098" s="1"/>
      <c r="HG1098" s="1"/>
      <c r="HH1098" s="1"/>
      <c r="HI1098" s="1"/>
      <c r="HJ1098" s="1"/>
    </row>
    <row r="1099" spans="1:218" s="4" customFormat="1">
      <c r="A1099" s="6"/>
      <c r="B1099" s="6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173"/>
      <c r="U1099" s="2"/>
      <c r="V1099" s="68"/>
      <c r="W1099" s="120"/>
      <c r="X1099" s="104"/>
      <c r="Y1099" s="104"/>
      <c r="Z1099" s="68"/>
      <c r="AA1099" s="68"/>
      <c r="AB1099" s="68"/>
      <c r="AC1099" s="68"/>
      <c r="AD1099" s="66"/>
      <c r="AE1099" s="303"/>
      <c r="AF1099" s="68"/>
      <c r="AG1099" s="66"/>
      <c r="AH1099" s="120"/>
      <c r="AI1099" s="66"/>
      <c r="AJ1099" s="66"/>
      <c r="AK1099" s="66"/>
      <c r="AL1099" s="66"/>
      <c r="AM1099" s="66"/>
      <c r="AN1099" s="2"/>
      <c r="AO1099" s="2"/>
      <c r="AP1099" s="2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  <c r="GB1099" s="1"/>
      <c r="GC1099" s="1"/>
      <c r="GD1099" s="1"/>
      <c r="GE1099" s="1"/>
      <c r="GF1099" s="1"/>
      <c r="GG1099" s="1"/>
      <c r="GH1099" s="1"/>
      <c r="GI1099" s="1"/>
      <c r="GJ1099" s="1"/>
      <c r="GK1099" s="1"/>
      <c r="GL1099" s="1"/>
      <c r="GM1099" s="1"/>
      <c r="GN1099" s="1"/>
      <c r="GO1099" s="1"/>
      <c r="GP1099" s="1"/>
      <c r="GQ1099" s="1"/>
      <c r="GR1099" s="1"/>
      <c r="GS1099" s="1"/>
      <c r="GT1099" s="1"/>
      <c r="GU1099" s="1"/>
      <c r="GV1099" s="1"/>
      <c r="GW1099" s="1"/>
      <c r="GX1099" s="1"/>
      <c r="GY1099" s="1"/>
      <c r="GZ1099" s="1"/>
      <c r="HA1099" s="1"/>
      <c r="HB1099" s="1"/>
      <c r="HC1099" s="1"/>
      <c r="HD1099" s="1"/>
      <c r="HE1099" s="1"/>
      <c r="HF1099" s="1"/>
      <c r="HG1099" s="1"/>
      <c r="HH1099" s="1"/>
      <c r="HI1099" s="1"/>
      <c r="HJ1099" s="1"/>
    </row>
    <row r="1100" spans="1:218" s="4" customFormat="1">
      <c r="A1100" s="6"/>
      <c r="B1100" s="6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173"/>
      <c r="U1100" s="2"/>
      <c r="V1100" s="68"/>
      <c r="W1100" s="120"/>
      <c r="X1100" s="104"/>
      <c r="Y1100" s="104"/>
      <c r="Z1100" s="68"/>
      <c r="AA1100" s="68"/>
      <c r="AB1100" s="68"/>
      <c r="AC1100" s="68"/>
      <c r="AD1100" s="66"/>
      <c r="AE1100" s="303"/>
      <c r="AF1100" s="68"/>
      <c r="AG1100" s="66"/>
      <c r="AH1100" s="120"/>
      <c r="AI1100" s="66"/>
      <c r="AJ1100" s="66"/>
      <c r="AK1100" s="66"/>
      <c r="AL1100" s="66"/>
      <c r="AM1100" s="66"/>
      <c r="AN1100" s="2"/>
      <c r="AO1100" s="2"/>
      <c r="AP1100" s="2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  <c r="GB1100" s="1"/>
      <c r="GC1100" s="1"/>
      <c r="GD1100" s="1"/>
      <c r="GE1100" s="1"/>
      <c r="GF1100" s="1"/>
      <c r="GG1100" s="1"/>
      <c r="GH1100" s="1"/>
      <c r="GI1100" s="1"/>
      <c r="GJ1100" s="1"/>
      <c r="GK1100" s="1"/>
      <c r="GL1100" s="1"/>
      <c r="GM1100" s="1"/>
      <c r="GN1100" s="1"/>
      <c r="GO1100" s="1"/>
      <c r="GP1100" s="1"/>
      <c r="GQ1100" s="1"/>
      <c r="GR1100" s="1"/>
      <c r="GS1100" s="1"/>
      <c r="GT1100" s="1"/>
      <c r="GU1100" s="1"/>
      <c r="GV1100" s="1"/>
      <c r="GW1100" s="1"/>
      <c r="GX1100" s="1"/>
      <c r="GY1100" s="1"/>
      <c r="GZ1100" s="1"/>
      <c r="HA1100" s="1"/>
      <c r="HB1100" s="1"/>
      <c r="HC1100" s="1"/>
      <c r="HD1100" s="1"/>
      <c r="HE1100" s="1"/>
      <c r="HF1100" s="1"/>
      <c r="HG1100" s="1"/>
      <c r="HH1100" s="1"/>
      <c r="HI1100" s="1"/>
      <c r="HJ1100" s="1"/>
    </row>
    <row r="1101" spans="1:218" s="4" customFormat="1">
      <c r="A1101" s="6"/>
      <c r="B1101" s="6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173"/>
      <c r="U1101" s="2"/>
      <c r="V1101" s="68"/>
      <c r="W1101" s="120"/>
      <c r="X1101" s="104"/>
      <c r="Y1101" s="104"/>
      <c r="Z1101" s="68"/>
      <c r="AA1101" s="68"/>
      <c r="AB1101" s="68"/>
      <c r="AC1101" s="68"/>
      <c r="AD1101" s="66"/>
      <c r="AE1101" s="303"/>
      <c r="AF1101" s="68"/>
      <c r="AG1101" s="66"/>
      <c r="AH1101" s="120"/>
      <c r="AI1101" s="66"/>
      <c r="AJ1101" s="66"/>
      <c r="AK1101" s="66"/>
      <c r="AL1101" s="66"/>
      <c r="AM1101" s="66"/>
      <c r="AN1101" s="2"/>
      <c r="AO1101" s="2"/>
      <c r="AP1101" s="2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  <c r="GB1101" s="1"/>
      <c r="GC1101" s="1"/>
      <c r="GD1101" s="1"/>
      <c r="GE1101" s="1"/>
      <c r="GF1101" s="1"/>
      <c r="GG1101" s="1"/>
      <c r="GH1101" s="1"/>
      <c r="GI1101" s="1"/>
      <c r="GJ1101" s="1"/>
      <c r="GK1101" s="1"/>
      <c r="GL1101" s="1"/>
      <c r="GM1101" s="1"/>
      <c r="GN1101" s="1"/>
      <c r="GO1101" s="1"/>
      <c r="GP1101" s="1"/>
      <c r="GQ1101" s="1"/>
      <c r="GR1101" s="1"/>
      <c r="GS1101" s="1"/>
      <c r="GT1101" s="1"/>
      <c r="GU1101" s="1"/>
      <c r="GV1101" s="1"/>
      <c r="GW1101" s="1"/>
      <c r="GX1101" s="1"/>
      <c r="GY1101" s="1"/>
      <c r="GZ1101" s="1"/>
      <c r="HA1101" s="1"/>
      <c r="HB1101" s="1"/>
      <c r="HC1101" s="1"/>
      <c r="HD1101" s="1"/>
      <c r="HE1101" s="1"/>
      <c r="HF1101" s="1"/>
      <c r="HG1101" s="1"/>
      <c r="HH1101" s="1"/>
      <c r="HI1101" s="1"/>
      <c r="HJ1101" s="1"/>
    </row>
    <row r="1102" spans="1:218" s="4" customFormat="1">
      <c r="A1102" s="6"/>
      <c r="B1102" s="6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173"/>
      <c r="U1102" s="2"/>
      <c r="V1102" s="68"/>
      <c r="W1102" s="120"/>
      <c r="X1102" s="104"/>
      <c r="Y1102" s="104"/>
      <c r="Z1102" s="68"/>
      <c r="AA1102" s="68"/>
      <c r="AB1102" s="68"/>
      <c r="AC1102" s="68"/>
      <c r="AD1102" s="66"/>
      <c r="AE1102" s="303"/>
      <c r="AF1102" s="68"/>
      <c r="AG1102" s="66"/>
      <c r="AH1102" s="120"/>
      <c r="AI1102" s="66"/>
      <c r="AJ1102" s="66"/>
      <c r="AK1102" s="66"/>
      <c r="AL1102" s="66"/>
      <c r="AM1102" s="66"/>
      <c r="AN1102" s="2"/>
      <c r="AO1102" s="2"/>
      <c r="AP1102" s="2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  <c r="GB1102" s="1"/>
      <c r="GC1102" s="1"/>
      <c r="GD1102" s="1"/>
      <c r="GE1102" s="1"/>
      <c r="GF1102" s="1"/>
      <c r="GG1102" s="1"/>
      <c r="GH1102" s="1"/>
      <c r="GI1102" s="1"/>
      <c r="GJ1102" s="1"/>
      <c r="GK1102" s="1"/>
      <c r="GL1102" s="1"/>
      <c r="GM1102" s="1"/>
      <c r="GN1102" s="1"/>
      <c r="GO1102" s="1"/>
      <c r="GP1102" s="1"/>
      <c r="GQ1102" s="1"/>
      <c r="GR1102" s="1"/>
      <c r="GS1102" s="1"/>
      <c r="GT1102" s="1"/>
      <c r="GU1102" s="1"/>
      <c r="GV1102" s="1"/>
      <c r="GW1102" s="1"/>
      <c r="GX1102" s="1"/>
      <c r="GY1102" s="1"/>
      <c r="GZ1102" s="1"/>
      <c r="HA1102" s="1"/>
      <c r="HB1102" s="1"/>
      <c r="HC1102" s="1"/>
      <c r="HD1102" s="1"/>
      <c r="HE1102" s="1"/>
      <c r="HF1102" s="1"/>
      <c r="HG1102" s="1"/>
      <c r="HH1102" s="1"/>
      <c r="HI1102" s="1"/>
      <c r="HJ1102" s="1"/>
    </row>
    <row r="1103" spans="1:218" s="4" customFormat="1">
      <c r="A1103" s="6"/>
      <c r="B1103" s="6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173"/>
      <c r="U1103" s="2"/>
      <c r="V1103" s="68"/>
      <c r="W1103" s="120"/>
      <c r="X1103" s="104"/>
      <c r="Y1103" s="104"/>
      <c r="Z1103" s="68"/>
      <c r="AA1103" s="68"/>
      <c r="AB1103" s="68"/>
      <c r="AC1103" s="68"/>
      <c r="AD1103" s="66"/>
      <c r="AE1103" s="303"/>
      <c r="AF1103" s="68"/>
      <c r="AG1103" s="66"/>
      <c r="AH1103" s="120"/>
      <c r="AI1103" s="66"/>
      <c r="AJ1103" s="66"/>
      <c r="AK1103" s="66"/>
      <c r="AL1103" s="66"/>
      <c r="AM1103" s="66"/>
      <c r="AN1103" s="2"/>
      <c r="AO1103" s="2"/>
      <c r="AP1103" s="2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  <c r="GB1103" s="1"/>
      <c r="GC1103" s="1"/>
      <c r="GD1103" s="1"/>
      <c r="GE1103" s="1"/>
      <c r="GF1103" s="1"/>
      <c r="GG1103" s="1"/>
      <c r="GH1103" s="1"/>
      <c r="GI1103" s="1"/>
      <c r="GJ1103" s="1"/>
      <c r="GK1103" s="1"/>
      <c r="GL1103" s="1"/>
      <c r="GM1103" s="1"/>
      <c r="GN1103" s="1"/>
      <c r="GO1103" s="1"/>
      <c r="GP1103" s="1"/>
      <c r="GQ1103" s="1"/>
      <c r="GR1103" s="1"/>
      <c r="GS1103" s="1"/>
      <c r="GT1103" s="1"/>
      <c r="GU1103" s="1"/>
      <c r="GV1103" s="1"/>
      <c r="GW1103" s="1"/>
      <c r="GX1103" s="1"/>
      <c r="GY1103" s="1"/>
      <c r="GZ1103" s="1"/>
      <c r="HA1103" s="1"/>
      <c r="HB1103" s="1"/>
      <c r="HC1103" s="1"/>
      <c r="HD1103" s="1"/>
      <c r="HE1103" s="1"/>
      <c r="HF1103" s="1"/>
      <c r="HG1103" s="1"/>
      <c r="HH1103" s="1"/>
      <c r="HI1103" s="1"/>
      <c r="HJ1103" s="1"/>
    </row>
    <row r="1104" spans="1:218" s="4" customFormat="1">
      <c r="A1104" s="6"/>
      <c r="B1104" s="6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173"/>
      <c r="U1104" s="2"/>
      <c r="V1104" s="68"/>
      <c r="W1104" s="120"/>
      <c r="X1104" s="104"/>
      <c r="Y1104" s="104"/>
      <c r="Z1104" s="68"/>
      <c r="AA1104" s="68"/>
      <c r="AB1104" s="68"/>
      <c r="AC1104" s="68"/>
      <c r="AD1104" s="66"/>
      <c r="AE1104" s="303"/>
      <c r="AF1104" s="68"/>
      <c r="AG1104" s="66"/>
      <c r="AH1104" s="120"/>
      <c r="AI1104" s="66"/>
      <c r="AJ1104" s="66"/>
      <c r="AK1104" s="66"/>
      <c r="AL1104" s="66"/>
      <c r="AM1104" s="66"/>
      <c r="AN1104" s="2"/>
      <c r="AO1104" s="2"/>
      <c r="AP1104" s="2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  <c r="GB1104" s="1"/>
      <c r="GC1104" s="1"/>
      <c r="GD1104" s="1"/>
      <c r="GE1104" s="1"/>
      <c r="GF1104" s="1"/>
      <c r="GG1104" s="1"/>
      <c r="GH1104" s="1"/>
      <c r="GI1104" s="1"/>
      <c r="GJ1104" s="1"/>
      <c r="GK1104" s="1"/>
      <c r="GL1104" s="1"/>
      <c r="GM1104" s="1"/>
      <c r="GN1104" s="1"/>
      <c r="GO1104" s="1"/>
      <c r="GP1104" s="1"/>
      <c r="GQ1104" s="1"/>
      <c r="GR1104" s="1"/>
      <c r="GS1104" s="1"/>
      <c r="GT1104" s="1"/>
      <c r="GU1104" s="1"/>
      <c r="GV1104" s="1"/>
      <c r="GW1104" s="1"/>
      <c r="GX1104" s="1"/>
      <c r="GY1104" s="1"/>
      <c r="GZ1104" s="1"/>
      <c r="HA1104" s="1"/>
      <c r="HB1104" s="1"/>
      <c r="HC1104" s="1"/>
      <c r="HD1104" s="1"/>
      <c r="HE1104" s="1"/>
      <c r="HF1104" s="1"/>
      <c r="HG1104" s="1"/>
      <c r="HH1104" s="1"/>
      <c r="HI1104" s="1"/>
      <c r="HJ1104" s="1"/>
    </row>
    <row r="1105" spans="1:218" s="4" customFormat="1">
      <c r="A1105" s="6"/>
      <c r="B1105" s="6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173"/>
      <c r="U1105" s="2"/>
      <c r="V1105" s="68"/>
      <c r="W1105" s="120"/>
      <c r="X1105" s="104"/>
      <c r="Y1105" s="104"/>
      <c r="Z1105" s="68"/>
      <c r="AA1105" s="68"/>
      <c r="AB1105" s="68"/>
      <c r="AC1105" s="68"/>
      <c r="AD1105" s="66"/>
      <c r="AE1105" s="303"/>
      <c r="AF1105" s="68"/>
      <c r="AG1105" s="66"/>
      <c r="AH1105" s="120"/>
      <c r="AI1105" s="66"/>
      <c r="AJ1105" s="66"/>
      <c r="AK1105" s="66"/>
      <c r="AL1105" s="66"/>
      <c r="AM1105" s="66"/>
      <c r="AN1105" s="2"/>
      <c r="AO1105" s="2"/>
      <c r="AP1105" s="2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  <c r="GB1105" s="1"/>
      <c r="GC1105" s="1"/>
      <c r="GD1105" s="1"/>
      <c r="GE1105" s="1"/>
      <c r="GF1105" s="1"/>
      <c r="GG1105" s="1"/>
      <c r="GH1105" s="1"/>
      <c r="GI1105" s="1"/>
      <c r="GJ1105" s="1"/>
      <c r="GK1105" s="1"/>
      <c r="GL1105" s="1"/>
      <c r="GM1105" s="1"/>
      <c r="GN1105" s="1"/>
      <c r="GO1105" s="1"/>
      <c r="GP1105" s="1"/>
      <c r="GQ1105" s="1"/>
      <c r="GR1105" s="1"/>
      <c r="GS1105" s="1"/>
      <c r="GT1105" s="1"/>
      <c r="GU1105" s="1"/>
      <c r="GV1105" s="1"/>
      <c r="GW1105" s="1"/>
      <c r="GX1105" s="1"/>
      <c r="GY1105" s="1"/>
      <c r="GZ1105" s="1"/>
      <c r="HA1105" s="1"/>
      <c r="HB1105" s="1"/>
      <c r="HC1105" s="1"/>
      <c r="HD1105" s="1"/>
      <c r="HE1105" s="1"/>
      <c r="HF1105" s="1"/>
      <c r="HG1105" s="1"/>
      <c r="HH1105" s="1"/>
      <c r="HI1105" s="1"/>
      <c r="HJ1105" s="1"/>
    </row>
    <row r="1106" spans="1:218" s="4" customFormat="1">
      <c r="A1106" s="6"/>
      <c r="B1106" s="6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173"/>
      <c r="U1106" s="2"/>
      <c r="V1106" s="68"/>
      <c r="W1106" s="120"/>
      <c r="X1106" s="104"/>
      <c r="Y1106" s="104"/>
      <c r="Z1106" s="68"/>
      <c r="AA1106" s="68"/>
      <c r="AB1106" s="68"/>
      <c r="AC1106" s="68"/>
      <c r="AD1106" s="66"/>
      <c r="AE1106" s="303"/>
      <c r="AF1106" s="68"/>
      <c r="AG1106" s="66"/>
      <c r="AH1106" s="120"/>
      <c r="AI1106" s="66"/>
      <c r="AJ1106" s="66"/>
      <c r="AK1106" s="66"/>
      <c r="AL1106" s="66"/>
      <c r="AM1106" s="66"/>
      <c r="AN1106" s="2"/>
      <c r="AO1106" s="2"/>
      <c r="AP1106" s="2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  <c r="GB1106" s="1"/>
      <c r="GC1106" s="1"/>
      <c r="GD1106" s="1"/>
      <c r="GE1106" s="1"/>
      <c r="GF1106" s="1"/>
      <c r="GG1106" s="1"/>
      <c r="GH1106" s="1"/>
      <c r="GI1106" s="1"/>
      <c r="GJ1106" s="1"/>
      <c r="GK1106" s="1"/>
      <c r="GL1106" s="1"/>
      <c r="GM1106" s="1"/>
      <c r="GN1106" s="1"/>
      <c r="GO1106" s="1"/>
      <c r="GP1106" s="1"/>
      <c r="GQ1106" s="1"/>
      <c r="GR1106" s="1"/>
      <c r="GS1106" s="1"/>
      <c r="GT1106" s="1"/>
      <c r="GU1106" s="1"/>
      <c r="GV1106" s="1"/>
      <c r="GW1106" s="1"/>
      <c r="GX1106" s="1"/>
      <c r="GY1106" s="1"/>
      <c r="GZ1106" s="1"/>
      <c r="HA1106" s="1"/>
      <c r="HB1106" s="1"/>
      <c r="HC1106" s="1"/>
      <c r="HD1106" s="1"/>
      <c r="HE1106" s="1"/>
      <c r="HF1106" s="1"/>
      <c r="HG1106" s="1"/>
      <c r="HH1106" s="1"/>
      <c r="HI1106" s="1"/>
      <c r="HJ1106" s="1"/>
    </row>
    <row r="1107" spans="1:218" s="4" customFormat="1">
      <c r="A1107" s="6"/>
      <c r="B1107" s="6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173"/>
      <c r="U1107" s="2"/>
      <c r="V1107" s="68"/>
      <c r="W1107" s="120"/>
      <c r="X1107" s="104"/>
      <c r="Y1107" s="104"/>
      <c r="Z1107" s="68"/>
      <c r="AA1107" s="68"/>
      <c r="AB1107" s="68"/>
      <c r="AC1107" s="68"/>
      <c r="AD1107" s="66"/>
      <c r="AE1107" s="303"/>
      <c r="AF1107" s="68"/>
      <c r="AG1107" s="66"/>
      <c r="AH1107" s="120"/>
      <c r="AI1107" s="66"/>
      <c r="AJ1107" s="66"/>
      <c r="AK1107" s="66"/>
      <c r="AL1107" s="66"/>
      <c r="AM1107" s="66"/>
      <c r="AN1107" s="2"/>
      <c r="AO1107" s="2"/>
      <c r="AP1107" s="2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  <c r="GB1107" s="1"/>
      <c r="GC1107" s="1"/>
      <c r="GD1107" s="1"/>
      <c r="GE1107" s="1"/>
      <c r="GF1107" s="1"/>
      <c r="GG1107" s="1"/>
      <c r="GH1107" s="1"/>
      <c r="GI1107" s="1"/>
      <c r="GJ1107" s="1"/>
      <c r="GK1107" s="1"/>
      <c r="GL1107" s="1"/>
      <c r="GM1107" s="1"/>
      <c r="GN1107" s="1"/>
      <c r="GO1107" s="1"/>
      <c r="GP1107" s="1"/>
      <c r="GQ1107" s="1"/>
      <c r="GR1107" s="1"/>
      <c r="GS1107" s="1"/>
      <c r="GT1107" s="1"/>
      <c r="GU1107" s="1"/>
      <c r="GV1107" s="1"/>
      <c r="GW1107" s="1"/>
      <c r="GX1107" s="1"/>
      <c r="GY1107" s="1"/>
      <c r="GZ1107" s="1"/>
      <c r="HA1107" s="1"/>
      <c r="HB1107" s="1"/>
      <c r="HC1107" s="1"/>
      <c r="HD1107" s="1"/>
      <c r="HE1107" s="1"/>
      <c r="HF1107" s="1"/>
      <c r="HG1107" s="1"/>
      <c r="HH1107" s="1"/>
      <c r="HI1107" s="1"/>
      <c r="HJ1107" s="1"/>
    </row>
    <row r="1108" spans="1:218" s="4" customFormat="1">
      <c r="A1108" s="6"/>
      <c r="B1108" s="6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173"/>
      <c r="U1108" s="2"/>
      <c r="V1108" s="68"/>
      <c r="W1108" s="120"/>
      <c r="X1108" s="104"/>
      <c r="Y1108" s="104"/>
      <c r="Z1108" s="68"/>
      <c r="AA1108" s="68"/>
      <c r="AB1108" s="68"/>
      <c r="AC1108" s="68"/>
      <c r="AD1108" s="66"/>
      <c r="AE1108" s="303"/>
      <c r="AF1108" s="68"/>
      <c r="AG1108" s="66"/>
      <c r="AH1108" s="120"/>
      <c r="AI1108" s="66"/>
      <c r="AJ1108" s="66"/>
      <c r="AK1108" s="66"/>
      <c r="AL1108" s="66"/>
      <c r="AM1108" s="66"/>
      <c r="AN1108" s="2"/>
      <c r="AO1108" s="2"/>
      <c r="AP1108" s="2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  <c r="GB1108" s="1"/>
      <c r="GC1108" s="1"/>
      <c r="GD1108" s="1"/>
      <c r="GE1108" s="1"/>
      <c r="GF1108" s="1"/>
      <c r="GG1108" s="1"/>
      <c r="GH1108" s="1"/>
      <c r="GI1108" s="1"/>
      <c r="GJ1108" s="1"/>
      <c r="GK1108" s="1"/>
      <c r="GL1108" s="1"/>
      <c r="GM1108" s="1"/>
      <c r="GN1108" s="1"/>
      <c r="GO1108" s="1"/>
      <c r="GP1108" s="1"/>
      <c r="GQ1108" s="1"/>
      <c r="GR1108" s="1"/>
      <c r="GS1108" s="1"/>
      <c r="GT1108" s="1"/>
      <c r="GU1108" s="1"/>
      <c r="GV1108" s="1"/>
      <c r="GW1108" s="1"/>
      <c r="GX1108" s="1"/>
      <c r="GY1108" s="1"/>
      <c r="GZ1108" s="1"/>
      <c r="HA1108" s="1"/>
      <c r="HB1108" s="1"/>
      <c r="HC1108" s="1"/>
      <c r="HD1108" s="1"/>
      <c r="HE1108" s="1"/>
      <c r="HF1108" s="1"/>
      <c r="HG1108" s="1"/>
      <c r="HH1108" s="1"/>
      <c r="HI1108" s="1"/>
      <c r="HJ1108" s="1"/>
    </row>
    <row r="1109" spans="1:218" s="4" customFormat="1">
      <c r="A1109" s="6"/>
      <c r="B1109" s="6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173"/>
      <c r="U1109" s="2"/>
      <c r="V1109" s="68"/>
      <c r="W1109" s="120"/>
      <c r="X1109" s="104"/>
      <c r="Y1109" s="104"/>
      <c r="Z1109" s="68"/>
      <c r="AA1109" s="68"/>
      <c r="AB1109" s="68"/>
      <c r="AC1109" s="68"/>
      <c r="AD1109" s="66"/>
      <c r="AE1109" s="303"/>
      <c r="AF1109" s="68"/>
      <c r="AG1109" s="66"/>
      <c r="AH1109" s="120"/>
      <c r="AI1109" s="66"/>
      <c r="AJ1109" s="66"/>
      <c r="AK1109" s="66"/>
      <c r="AL1109" s="66"/>
      <c r="AM1109" s="66"/>
      <c r="AN1109" s="2"/>
      <c r="AO1109" s="2"/>
      <c r="AP1109" s="2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  <c r="GB1109" s="1"/>
      <c r="GC1109" s="1"/>
      <c r="GD1109" s="1"/>
      <c r="GE1109" s="1"/>
      <c r="GF1109" s="1"/>
      <c r="GG1109" s="1"/>
      <c r="GH1109" s="1"/>
      <c r="GI1109" s="1"/>
      <c r="GJ1109" s="1"/>
      <c r="GK1109" s="1"/>
      <c r="GL1109" s="1"/>
      <c r="GM1109" s="1"/>
      <c r="GN1109" s="1"/>
      <c r="GO1109" s="1"/>
      <c r="GP1109" s="1"/>
      <c r="GQ1109" s="1"/>
      <c r="GR1109" s="1"/>
      <c r="GS1109" s="1"/>
      <c r="GT1109" s="1"/>
      <c r="GU1109" s="1"/>
      <c r="GV1109" s="1"/>
      <c r="GW1109" s="1"/>
      <c r="GX1109" s="1"/>
      <c r="GY1109" s="1"/>
      <c r="GZ1109" s="1"/>
      <c r="HA1109" s="1"/>
      <c r="HB1109" s="1"/>
      <c r="HC1109" s="1"/>
      <c r="HD1109" s="1"/>
      <c r="HE1109" s="1"/>
      <c r="HF1109" s="1"/>
      <c r="HG1109" s="1"/>
      <c r="HH1109" s="1"/>
      <c r="HI1109" s="1"/>
      <c r="HJ1109" s="1"/>
    </row>
    <row r="1110" spans="1:218" s="4" customFormat="1">
      <c r="A1110" s="6"/>
      <c r="B1110" s="6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173"/>
      <c r="U1110" s="2"/>
      <c r="V1110" s="68"/>
      <c r="W1110" s="120"/>
      <c r="X1110" s="104"/>
      <c r="Y1110" s="104"/>
      <c r="Z1110" s="68"/>
      <c r="AA1110" s="68"/>
      <c r="AB1110" s="68"/>
      <c r="AC1110" s="68"/>
      <c r="AD1110" s="66"/>
      <c r="AE1110" s="303"/>
      <c r="AF1110" s="68"/>
      <c r="AG1110" s="66"/>
      <c r="AH1110" s="120"/>
      <c r="AI1110" s="66"/>
      <c r="AJ1110" s="66"/>
      <c r="AK1110" s="66"/>
      <c r="AL1110" s="66"/>
      <c r="AM1110" s="66"/>
      <c r="AN1110" s="2"/>
      <c r="AO1110" s="2"/>
      <c r="AP1110" s="2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  <c r="GB1110" s="1"/>
      <c r="GC1110" s="1"/>
      <c r="GD1110" s="1"/>
      <c r="GE1110" s="1"/>
      <c r="GF1110" s="1"/>
      <c r="GG1110" s="1"/>
      <c r="GH1110" s="1"/>
      <c r="GI1110" s="1"/>
      <c r="GJ1110" s="1"/>
      <c r="GK1110" s="1"/>
      <c r="GL1110" s="1"/>
      <c r="GM1110" s="1"/>
      <c r="GN1110" s="1"/>
      <c r="GO1110" s="1"/>
      <c r="GP1110" s="1"/>
      <c r="GQ1110" s="1"/>
      <c r="GR1110" s="1"/>
      <c r="GS1110" s="1"/>
      <c r="GT1110" s="1"/>
      <c r="GU1110" s="1"/>
      <c r="GV1110" s="1"/>
      <c r="GW1110" s="1"/>
      <c r="GX1110" s="1"/>
      <c r="GY1110" s="1"/>
      <c r="GZ1110" s="1"/>
      <c r="HA1110" s="1"/>
      <c r="HB1110" s="1"/>
      <c r="HC1110" s="1"/>
      <c r="HD1110" s="1"/>
      <c r="HE1110" s="1"/>
      <c r="HF1110" s="1"/>
      <c r="HG1110" s="1"/>
      <c r="HH1110" s="1"/>
      <c r="HI1110" s="1"/>
      <c r="HJ1110" s="1"/>
    </row>
    <row r="1111" spans="1:218" s="4" customFormat="1">
      <c r="A1111" s="6"/>
      <c r="B1111" s="6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173"/>
      <c r="U1111" s="2"/>
      <c r="V1111" s="68"/>
      <c r="W1111" s="120"/>
      <c r="X1111" s="104"/>
      <c r="Y1111" s="104"/>
      <c r="Z1111" s="68"/>
      <c r="AA1111" s="68"/>
      <c r="AB1111" s="68"/>
      <c r="AC1111" s="68"/>
      <c r="AD1111" s="66"/>
      <c r="AE1111" s="303"/>
      <c r="AF1111" s="68"/>
      <c r="AG1111" s="66"/>
      <c r="AH1111" s="120"/>
      <c r="AI1111" s="66"/>
      <c r="AJ1111" s="66"/>
      <c r="AK1111" s="66"/>
      <c r="AL1111" s="66"/>
      <c r="AM1111" s="66"/>
      <c r="AN1111" s="2"/>
      <c r="AO1111" s="2"/>
      <c r="AP1111" s="2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  <c r="GB1111" s="1"/>
      <c r="GC1111" s="1"/>
      <c r="GD1111" s="1"/>
      <c r="GE1111" s="1"/>
      <c r="GF1111" s="1"/>
      <c r="GG1111" s="1"/>
      <c r="GH1111" s="1"/>
      <c r="GI1111" s="1"/>
      <c r="GJ1111" s="1"/>
      <c r="GK1111" s="1"/>
      <c r="GL1111" s="1"/>
      <c r="GM1111" s="1"/>
      <c r="GN1111" s="1"/>
      <c r="GO1111" s="1"/>
      <c r="GP1111" s="1"/>
      <c r="GQ1111" s="1"/>
      <c r="GR1111" s="1"/>
      <c r="GS1111" s="1"/>
      <c r="GT1111" s="1"/>
      <c r="GU1111" s="1"/>
      <c r="GV1111" s="1"/>
      <c r="GW1111" s="1"/>
      <c r="GX1111" s="1"/>
      <c r="GY1111" s="1"/>
      <c r="GZ1111" s="1"/>
      <c r="HA1111" s="1"/>
      <c r="HB1111" s="1"/>
      <c r="HC1111" s="1"/>
      <c r="HD1111" s="1"/>
      <c r="HE1111" s="1"/>
      <c r="HF1111" s="1"/>
      <c r="HG1111" s="1"/>
      <c r="HH1111" s="1"/>
      <c r="HI1111" s="1"/>
      <c r="HJ1111" s="1"/>
    </row>
    <row r="1112" spans="1:218" s="4" customFormat="1">
      <c r="A1112" s="6"/>
      <c r="B1112" s="6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173"/>
      <c r="U1112" s="2"/>
      <c r="V1112" s="68"/>
      <c r="W1112" s="120"/>
      <c r="X1112" s="104"/>
      <c r="Y1112" s="104"/>
      <c r="Z1112" s="68"/>
      <c r="AA1112" s="68"/>
      <c r="AB1112" s="68"/>
      <c r="AC1112" s="68"/>
      <c r="AD1112" s="66"/>
      <c r="AE1112" s="303"/>
      <c r="AF1112" s="68"/>
      <c r="AG1112" s="66"/>
      <c r="AH1112" s="120"/>
      <c r="AI1112" s="66"/>
      <c r="AJ1112" s="66"/>
      <c r="AK1112" s="66"/>
      <c r="AL1112" s="66"/>
      <c r="AM1112" s="66"/>
      <c r="AN1112" s="2"/>
      <c r="AO1112" s="2"/>
      <c r="AP1112" s="2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  <c r="GB1112" s="1"/>
      <c r="GC1112" s="1"/>
      <c r="GD1112" s="1"/>
      <c r="GE1112" s="1"/>
      <c r="GF1112" s="1"/>
      <c r="GG1112" s="1"/>
      <c r="GH1112" s="1"/>
      <c r="GI1112" s="1"/>
      <c r="GJ1112" s="1"/>
      <c r="GK1112" s="1"/>
      <c r="GL1112" s="1"/>
      <c r="GM1112" s="1"/>
      <c r="GN1112" s="1"/>
      <c r="GO1112" s="1"/>
      <c r="GP1112" s="1"/>
      <c r="GQ1112" s="1"/>
      <c r="GR1112" s="1"/>
      <c r="GS1112" s="1"/>
      <c r="GT1112" s="1"/>
      <c r="GU1112" s="1"/>
      <c r="GV1112" s="1"/>
      <c r="GW1112" s="1"/>
      <c r="GX1112" s="1"/>
      <c r="GY1112" s="1"/>
      <c r="GZ1112" s="1"/>
      <c r="HA1112" s="1"/>
      <c r="HB1112" s="1"/>
      <c r="HC1112" s="1"/>
      <c r="HD1112" s="1"/>
      <c r="HE1112" s="1"/>
      <c r="HF1112" s="1"/>
      <c r="HG1112" s="1"/>
      <c r="HH1112" s="1"/>
      <c r="HI1112" s="1"/>
      <c r="HJ1112" s="1"/>
    </row>
    <row r="1113" spans="1:218" s="4" customFormat="1">
      <c r="A1113" s="6"/>
      <c r="B1113" s="6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173"/>
      <c r="U1113" s="2"/>
      <c r="V1113" s="68"/>
      <c r="W1113" s="120"/>
      <c r="X1113" s="104"/>
      <c r="Y1113" s="104"/>
      <c r="Z1113" s="68"/>
      <c r="AA1113" s="68"/>
      <c r="AB1113" s="68"/>
      <c r="AC1113" s="68"/>
      <c r="AD1113" s="66"/>
      <c r="AE1113" s="303"/>
      <c r="AF1113" s="68"/>
      <c r="AG1113" s="66"/>
      <c r="AH1113" s="120"/>
      <c r="AI1113" s="66"/>
      <c r="AJ1113" s="66"/>
      <c r="AK1113" s="66"/>
      <c r="AL1113" s="66"/>
      <c r="AM1113" s="66"/>
      <c r="AN1113" s="2"/>
      <c r="AO1113" s="2"/>
      <c r="AP1113" s="2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  <c r="GB1113" s="1"/>
      <c r="GC1113" s="1"/>
      <c r="GD1113" s="1"/>
      <c r="GE1113" s="1"/>
      <c r="GF1113" s="1"/>
      <c r="GG1113" s="1"/>
      <c r="GH1113" s="1"/>
      <c r="GI1113" s="1"/>
      <c r="GJ1113" s="1"/>
      <c r="GK1113" s="1"/>
      <c r="GL1113" s="1"/>
      <c r="GM1113" s="1"/>
      <c r="GN1113" s="1"/>
      <c r="GO1113" s="1"/>
      <c r="GP1113" s="1"/>
      <c r="GQ1113" s="1"/>
      <c r="GR1113" s="1"/>
      <c r="GS1113" s="1"/>
      <c r="GT1113" s="1"/>
      <c r="GU1113" s="1"/>
      <c r="GV1113" s="1"/>
      <c r="GW1113" s="1"/>
      <c r="GX1113" s="1"/>
      <c r="GY1113" s="1"/>
      <c r="GZ1113" s="1"/>
      <c r="HA1113" s="1"/>
      <c r="HB1113" s="1"/>
      <c r="HC1113" s="1"/>
      <c r="HD1113" s="1"/>
      <c r="HE1113" s="1"/>
      <c r="HF1113" s="1"/>
      <c r="HG1113" s="1"/>
      <c r="HH1113" s="1"/>
      <c r="HI1113" s="1"/>
      <c r="HJ1113" s="1"/>
    </row>
    <row r="1114" spans="1:218" s="4" customFormat="1">
      <c r="A1114" s="6"/>
      <c r="B1114" s="6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173"/>
      <c r="U1114" s="2"/>
      <c r="V1114" s="68"/>
      <c r="W1114" s="120"/>
      <c r="X1114" s="104"/>
      <c r="Y1114" s="104"/>
      <c r="Z1114" s="68"/>
      <c r="AA1114" s="68"/>
      <c r="AB1114" s="68"/>
      <c r="AC1114" s="68"/>
      <c r="AD1114" s="66"/>
      <c r="AE1114" s="303"/>
      <c r="AF1114" s="68"/>
      <c r="AG1114" s="66"/>
      <c r="AH1114" s="120"/>
      <c r="AI1114" s="66"/>
      <c r="AJ1114" s="66"/>
      <c r="AK1114" s="66"/>
      <c r="AL1114" s="66"/>
      <c r="AM1114" s="66"/>
      <c r="AN1114" s="2"/>
      <c r="AO1114" s="2"/>
      <c r="AP1114" s="2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  <c r="GB1114" s="1"/>
      <c r="GC1114" s="1"/>
      <c r="GD1114" s="1"/>
      <c r="GE1114" s="1"/>
      <c r="GF1114" s="1"/>
      <c r="GG1114" s="1"/>
      <c r="GH1114" s="1"/>
      <c r="GI1114" s="1"/>
      <c r="GJ1114" s="1"/>
      <c r="GK1114" s="1"/>
      <c r="GL1114" s="1"/>
      <c r="GM1114" s="1"/>
      <c r="GN1114" s="1"/>
      <c r="GO1114" s="1"/>
      <c r="GP1114" s="1"/>
      <c r="GQ1114" s="1"/>
      <c r="GR1114" s="1"/>
      <c r="GS1114" s="1"/>
      <c r="GT1114" s="1"/>
      <c r="GU1114" s="1"/>
      <c r="GV1114" s="1"/>
      <c r="GW1114" s="1"/>
      <c r="GX1114" s="1"/>
      <c r="GY1114" s="1"/>
      <c r="GZ1114" s="1"/>
      <c r="HA1114" s="1"/>
      <c r="HB1114" s="1"/>
      <c r="HC1114" s="1"/>
      <c r="HD1114" s="1"/>
      <c r="HE1114" s="1"/>
      <c r="HF1114" s="1"/>
      <c r="HG1114" s="1"/>
      <c r="HH1114" s="1"/>
      <c r="HI1114" s="1"/>
      <c r="HJ1114" s="1"/>
    </row>
    <row r="1115" spans="1:218" s="4" customFormat="1">
      <c r="A1115" s="6"/>
      <c r="B1115" s="6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173"/>
      <c r="U1115" s="2"/>
      <c r="V1115" s="68"/>
      <c r="W1115" s="120"/>
      <c r="X1115" s="104"/>
      <c r="Y1115" s="104"/>
      <c r="Z1115" s="68"/>
      <c r="AA1115" s="68"/>
      <c r="AB1115" s="68"/>
      <c r="AC1115" s="68"/>
      <c r="AD1115" s="66"/>
      <c r="AE1115" s="303"/>
      <c r="AF1115" s="68"/>
      <c r="AG1115" s="66"/>
      <c r="AH1115" s="120"/>
      <c r="AI1115" s="66"/>
      <c r="AJ1115" s="66"/>
      <c r="AK1115" s="66"/>
      <c r="AL1115" s="66"/>
      <c r="AM1115" s="66"/>
      <c r="AN1115" s="2"/>
      <c r="AO1115" s="2"/>
      <c r="AP1115" s="2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  <c r="DN1115" s="1"/>
      <c r="DO1115" s="1"/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1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  <c r="GB1115" s="1"/>
      <c r="GC1115" s="1"/>
      <c r="GD1115" s="1"/>
      <c r="GE1115" s="1"/>
      <c r="GF1115" s="1"/>
      <c r="GG1115" s="1"/>
      <c r="GH1115" s="1"/>
      <c r="GI1115" s="1"/>
      <c r="GJ1115" s="1"/>
      <c r="GK1115" s="1"/>
      <c r="GL1115" s="1"/>
      <c r="GM1115" s="1"/>
      <c r="GN1115" s="1"/>
      <c r="GO1115" s="1"/>
      <c r="GP1115" s="1"/>
      <c r="GQ1115" s="1"/>
      <c r="GR1115" s="1"/>
      <c r="GS1115" s="1"/>
      <c r="GT1115" s="1"/>
      <c r="GU1115" s="1"/>
      <c r="GV1115" s="1"/>
      <c r="GW1115" s="1"/>
      <c r="GX1115" s="1"/>
      <c r="GY1115" s="1"/>
      <c r="GZ1115" s="1"/>
      <c r="HA1115" s="1"/>
      <c r="HB1115" s="1"/>
      <c r="HC1115" s="1"/>
      <c r="HD1115" s="1"/>
      <c r="HE1115" s="1"/>
      <c r="HF1115" s="1"/>
      <c r="HG1115" s="1"/>
      <c r="HH1115" s="1"/>
      <c r="HI1115" s="1"/>
      <c r="HJ1115" s="1"/>
    </row>
    <row r="1116" spans="1:218" s="4" customFormat="1">
      <c r="A1116" s="6"/>
      <c r="B1116" s="6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173"/>
      <c r="U1116" s="2"/>
      <c r="V1116" s="68"/>
      <c r="W1116" s="120"/>
      <c r="X1116" s="104"/>
      <c r="Y1116" s="104"/>
      <c r="Z1116" s="68"/>
      <c r="AA1116" s="68"/>
      <c r="AB1116" s="68"/>
      <c r="AC1116" s="68"/>
      <c r="AD1116" s="66"/>
      <c r="AE1116" s="303"/>
      <c r="AF1116" s="68"/>
      <c r="AG1116" s="66"/>
      <c r="AH1116" s="120"/>
      <c r="AI1116" s="66"/>
      <c r="AJ1116" s="66"/>
      <c r="AK1116" s="66"/>
      <c r="AL1116" s="66"/>
      <c r="AM1116" s="66"/>
      <c r="AN1116" s="2"/>
      <c r="AO1116" s="2"/>
      <c r="AP1116" s="2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J1116" s="1"/>
      <c r="DK1116" s="1"/>
      <c r="DL1116" s="1"/>
      <c r="DM1116" s="1"/>
      <c r="DN1116" s="1"/>
      <c r="DO1116" s="1"/>
      <c r="DP1116" s="1"/>
      <c r="DQ1116" s="1"/>
      <c r="DR1116" s="1"/>
      <c r="DS1116" s="1"/>
      <c r="DT1116" s="1"/>
      <c r="DU1116" s="1"/>
      <c r="DV1116" s="1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1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  <c r="GB1116" s="1"/>
      <c r="GC1116" s="1"/>
      <c r="GD1116" s="1"/>
      <c r="GE1116" s="1"/>
      <c r="GF1116" s="1"/>
      <c r="GG1116" s="1"/>
      <c r="GH1116" s="1"/>
      <c r="GI1116" s="1"/>
      <c r="GJ1116" s="1"/>
      <c r="GK1116" s="1"/>
      <c r="GL1116" s="1"/>
      <c r="GM1116" s="1"/>
      <c r="GN1116" s="1"/>
      <c r="GO1116" s="1"/>
      <c r="GP1116" s="1"/>
      <c r="GQ1116" s="1"/>
      <c r="GR1116" s="1"/>
      <c r="GS1116" s="1"/>
      <c r="GT1116" s="1"/>
      <c r="GU1116" s="1"/>
      <c r="GV1116" s="1"/>
      <c r="GW1116" s="1"/>
      <c r="GX1116" s="1"/>
      <c r="GY1116" s="1"/>
      <c r="GZ1116" s="1"/>
      <c r="HA1116" s="1"/>
      <c r="HB1116" s="1"/>
      <c r="HC1116" s="1"/>
      <c r="HD1116" s="1"/>
      <c r="HE1116" s="1"/>
      <c r="HF1116" s="1"/>
      <c r="HG1116" s="1"/>
      <c r="HH1116" s="1"/>
      <c r="HI1116" s="1"/>
      <c r="HJ1116" s="1"/>
    </row>
    <row r="1117" spans="1:218" s="4" customFormat="1">
      <c r="A1117" s="6"/>
      <c r="B1117" s="6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173"/>
      <c r="U1117" s="2"/>
      <c r="V1117" s="68"/>
      <c r="W1117" s="120"/>
      <c r="X1117" s="104"/>
      <c r="Y1117" s="104"/>
      <c r="Z1117" s="68"/>
      <c r="AA1117" s="68"/>
      <c r="AB1117" s="68"/>
      <c r="AC1117" s="68"/>
      <c r="AD1117" s="66"/>
      <c r="AE1117" s="303"/>
      <c r="AF1117" s="68"/>
      <c r="AG1117" s="66"/>
      <c r="AH1117" s="120"/>
      <c r="AI1117" s="66"/>
      <c r="AJ1117" s="66"/>
      <c r="AK1117" s="66"/>
      <c r="AL1117" s="66"/>
      <c r="AM1117" s="66"/>
      <c r="AN1117" s="2"/>
      <c r="AO1117" s="2"/>
      <c r="AP1117" s="2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J1117" s="1"/>
      <c r="DK1117" s="1"/>
      <c r="DL1117" s="1"/>
      <c r="DM1117" s="1"/>
      <c r="DN1117" s="1"/>
      <c r="DO1117" s="1"/>
      <c r="DP1117" s="1"/>
      <c r="DQ1117" s="1"/>
      <c r="DR1117" s="1"/>
      <c r="DS1117" s="1"/>
      <c r="DT1117" s="1"/>
      <c r="DU1117" s="1"/>
      <c r="DV1117" s="1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  <c r="EK1117" s="1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1"/>
      <c r="EW1117" s="1"/>
      <c r="EX1117" s="1"/>
      <c r="EY1117" s="1"/>
      <c r="EZ1117" s="1"/>
      <c r="FA1117" s="1"/>
      <c r="FB1117" s="1"/>
      <c r="FC1117" s="1"/>
      <c r="FD1117" s="1"/>
      <c r="FE1117" s="1"/>
      <c r="FF1117" s="1"/>
      <c r="FG1117" s="1"/>
      <c r="FH1117" s="1"/>
      <c r="FI1117" s="1"/>
      <c r="FJ1117" s="1"/>
      <c r="FK1117" s="1"/>
      <c r="FL1117" s="1"/>
      <c r="FM1117" s="1"/>
      <c r="FN1117" s="1"/>
      <c r="FO1117" s="1"/>
      <c r="FP1117" s="1"/>
      <c r="FQ1117" s="1"/>
      <c r="FR1117" s="1"/>
      <c r="FS1117" s="1"/>
      <c r="FT1117" s="1"/>
      <c r="FU1117" s="1"/>
      <c r="FV1117" s="1"/>
      <c r="FW1117" s="1"/>
      <c r="FX1117" s="1"/>
      <c r="FY1117" s="1"/>
      <c r="FZ1117" s="1"/>
      <c r="GA1117" s="1"/>
      <c r="GB1117" s="1"/>
      <c r="GC1117" s="1"/>
      <c r="GD1117" s="1"/>
      <c r="GE1117" s="1"/>
      <c r="GF1117" s="1"/>
      <c r="GG1117" s="1"/>
      <c r="GH1117" s="1"/>
      <c r="GI1117" s="1"/>
      <c r="GJ1117" s="1"/>
      <c r="GK1117" s="1"/>
      <c r="GL1117" s="1"/>
      <c r="GM1117" s="1"/>
      <c r="GN1117" s="1"/>
      <c r="GO1117" s="1"/>
      <c r="GP1117" s="1"/>
      <c r="GQ1117" s="1"/>
      <c r="GR1117" s="1"/>
      <c r="GS1117" s="1"/>
      <c r="GT1117" s="1"/>
      <c r="GU1117" s="1"/>
      <c r="GV1117" s="1"/>
      <c r="GW1117" s="1"/>
      <c r="GX1117" s="1"/>
      <c r="GY1117" s="1"/>
      <c r="GZ1117" s="1"/>
      <c r="HA1117" s="1"/>
      <c r="HB1117" s="1"/>
      <c r="HC1117" s="1"/>
      <c r="HD1117" s="1"/>
      <c r="HE1117" s="1"/>
      <c r="HF1117" s="1"/>
      <c r="HG1117" s="1"/>
      <c r="HH1117" s="1"/>
      <c r="HI1117" s="1"/>
      <c r="HJ1117" s="1"/>
    </row>
    <row r="1118" spans="1:218" s="4" customFormat="1">
      <c r="A1118" s="6"/>
      <c r="B1118" s="6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173"/>
      <c r="U1118" s="2"/>
      <c r="V1118" s="68"/>
      <c r="W1118" s="120"/>
      <c r="X1118" s="104"/>
      <c r="Y1118" s="104"/>
      <c r="Z1118" s="68"/>
      <c r="AA1118" s="68"/>
      <c r="AB1118" s="68"/>
      <c r="AC1118" s="68"/>
      <c r="AD1118" s="66"/>
      <c r="AE1118" s="303"/>
      <c r="AF1118" s="68"/>
      <c r="AG1118" s="66"/>
      <c r="AH1118" s="120"/>
      <c r="AI1118" s="66"/>
      <c r="AJ1118" s="66"/>
      <c r="AK1118" s="66"/>
      <c r="AL1118" s="66"/>
      <c r="AM1118" s="66"/>
      <c r="AN1118" s="2"/>
      <c r="AO1118" s="2"/>
      <c r="AP1118" s="2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  <c r="DN1118" s="1"/>
      <c r="DO1118" s="1"/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1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  <c r="GB1118" s="1"/>
      <c r="GC1118" s="1"/>
      <c r="GD1118" s="1"/>
      <c r="GE1118" s="1"/>
      <c r="GF1118" s="1"/>
      <c r="GG1118" s="1"/>
      <c r="GH1118" s="1"/>
      <c r="GI1118" s="1"/>
      <c r="GJ1118" s="1"/>
      <c r="GK1118" s="1"/>
      <c r="GL1118" s="1"/>
      <c r="GM1118" s="1"/>
      <c r="GN1118" s="1"/>
      <c r="GO1118" s="1"/>
      <c r="GP1118" s="1"/>
      <c r="GQ1118" s="1"/>
      <c r="GR1118" s="1"/>
      <c r="GS1118" s="1"/>
      <c r="GT1118" s="1"/>
      <c r="GU1118" s="1"/>
      <c r="GV1118" s="1"/>
      <c r="GW1118" s="1"/>
      <c r="GX1118" s="1"/>
      <c r="GY1118" s="1"/>
      <c r="GZ1118" s="1"/>
      <c r="HA1118" s="1"/>
      <c r="HB1118" s="1"/>
      <c r="HC1118" s="1"/>
      <c r="HD1118" s="1"/>
      <c r="HE1118" s="1"/>
      <c r="HF1118" s="1"/>
      <c r="HG1118" s="1"/>
      <c r="HH1118" s="1"/>
      <c r="HI1118" s="1"/>
      <c r="HJ1118" s="1"/>
    </row>
    <row r="1119" spans="1:218" s="4" customFormat="1">
      <c r="A1119" s="6"/>
      <c r="B1119" s="6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173"/>
      <c r="U1119" s="2"/>
      <c r="V1119" s="68"/>
      <c r="W1119" s="120"/>
      <c r="X1119" s="104"/>
      <c r="Y1119" s="104"/>
      <c r="Z1119" s="68"/>
      <c r="AA1119" s="68"/>
      <c r="AB1119" s="68"/>
      <c r="AC1119" s="68"/>
      <c r="AD1119" s="66"/>
      <c r="AE1119" s="303"/>
      <c r="AF1119" s="68"/>
      <c r="AG1119" s="66"/>
      <c r="AH1119" s="120"/>
      <c r="AI1119" s="66"/>
      <c r="AJ1119" s="66"/>
      <c r="AK1119" s="66"/>
      <c r="AL1119" s="66"/>
      <c r="AM1119" s="66"/>
      <c r="AN1119" s="2"/>
      <c r="AO1119" s="2"/>
      <c r="AP1119" s="2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  <c r="DN1119" s="1"/>
      <c r="DO1119" s="1"/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1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  <c r="GB1119" s="1"/>
      <c r="GC1119" s="1"/>
      <c r="GD1119" s="1"/>
      <c r="GE1119" s="1"/>
      <c r="GF1119" s="1"/>
      <c r="GG1119" s="1"/>
      <c r="GH1119" s="1"/>
      <c r="GI1119" s="1"/>
      <c r="GJ1119" s="1"/>
      <c r="GK1119" s="1"/>
      <c r="GL1119" s="1"/>
      <c r="GM1119" s="1"/>
      <c r="GN1119" s="1"/>
      <c r="GO1119" s="1"/>
      <c r="GP1119" s="1"/>
      <c r="GQ1119" s="1"/>
      <c r="GR1119" s="1"/>
      <c r="GS1119" s="1"/>
      <c r="GT1119" s="1"/>
      <c r="GU1119" s="1"/>
      <c r="GV1119" s="1"/>
      <c r="GW1119" s="1"/>
      <c r="GX1119" s="1"/>
      <c r="GY1119" s="1"/>
      <c r="GZ1119" s="1"/>
      <c r="HA1119" s="1"/>
      <c r="HB1119" s="1"/>
      <c r="HC1119" s="1"/>
      <c r="HD1119" s="1"/>
      <c r="HE1119" s="1"/>
      <c r="HF1119" s="1"/>
      <c r="HG1119" s="1"/>
      <c r="HH1119" s="1"/>
      <c r="HI1119" s="1"/>
      <c r="HJ1119" s="1"/>
    </row>
    <row r="1120" spans="1:218" s="4" customFormat="1">
      <c r="A1120" s="6"/>
      <c r="B1120" s="6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173"/>
      <c r="U1120" s="2"/>
      <c r="V1120" s="68"/>
      <c r="W1120" s="120"/>
      <c r="X1120" s="104"/>
      <c r="Y1120" s="104"/>
      <c r="Z1120" s="68"/>
      <c r="AA1120" s="68"/>
      <c r="AB1120" s="68"/>
      <c r="AC1120" s="68"/>
      <c r="AD1120" s="66"/>
      <c r="AE1120" s="303"/>
      <c r="AF1120" s="68"/>
      <c r="AG1120" s="66"/>
      <c r="AH1120" s="120"/>
      <c r="AI1120" s="66"/>
      <c r="AJ1120" s="66"/>
      <c r="AK1120" s="66"/>
      <c r="AL1120" s="66"/>
      <c r="AM1120" s="66"/>
      <c r="AN1120" s="2"/>
      <c r="AO1120" s="2"/>
      <c r="AP1120" s="2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1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  <c r="GB1120" s="1"/>
      <c r="GC1120" s="1"/>
      <c r="GD1120" s="1"/>
      <c r="GE1120" s="1"/>
      <c r="GF1120" s="1"/>
      <c r="GG1120" s="1"/>
      <c r="GH1120" s="1"/>
      <c r="GI1120" s="1"/>
      <c r="GJ1120" s="1"/>
      <c r="GK1120" s="1"/>
      <c r="GL1120" s="1"/>
      <c r="GM1120" s="1"/>
      <c r="GN1120" s="1"/>
      <c r="GO1120" s="1"/>
      <c r="GP1120" s="1"/>
      <c r="GQ1120" s="1"/>
      <c r="GR1120" s="1"/>
      <c r="GS1120" s="1"/>
      <c r="GT1120" s="1"/>
      <c r="GU1120" s="1"/>
      <c r="GV1120" s="1"/>
      <c r="GW1120" s="1"/>
      <c r="GX1120" s="1"/>
      <c r="GY1120" s="1"/>
      <c r="GZ1120" s="1"/>
      <c r="HA1120" s="1"/>
      <c r="HB1120" s="1"/>
      <c r="HC1120" s="1"/>
      <c r="HD1120" s="1"/>
      <c r="HE1120" s="1"/>
      <c r="HF1120" s="1"/>
      <c r="HG1120" s="1"/>
      <c r="HH1120" s="1"/>
      <c r="HI1120" s="1"/>
      <c r="HJ1120" s="1"/>
    </row>
    <row r="1121" spans="1:218" s="4" customFormat="1">
      <c r="A1121" s="6"/>
      <c r="B1121" s="6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173"/>
      <c r="U1121" s="2"/>
      <c r="V1121" s="68"/>
      <c r="W1121" s="120"/>
      <c r="X1121" s="104"/>
      <c r="Y1121" s="104"/>
      <c r="Z1121" s="68"/>
      <c r="AA1121" s="68"/>
      <c r="AB1121" s="68"/>
      <c r="AC1121" s="68"/>
      <c r="AD1121" s="66"/>
      <c r="AE1121" s="303"/>
      <c r="AF1121" s="68"/>
      <c r="AG1121" s="66"/>
      <c r="AH1121" s="120"/>
      <c r="AI1121" s="66"/>
      <c r="AJ1121" s="66"/>
      <c r="AK1121" s="66"/>
      <c r="AL1121" s="66"/>
      <c r="AM1121" s="66"/>
      <c r="AN1121" s="2"/>
      <c r="AO1121" s="2"/>
      <c r="AP1121" s="2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  <c r="DN1121" s="1"/>
      <c r="DO1121" s="1"/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  <c r="EK1121" s="1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1"/>
      <c r="EW1121" s="1"/>
      <c r="EX1121" s="1"/>
      <c r="EY1121" s="1"/>
      <c r="EZ1121" s="1"/>
      <c r="FA1121" s="1"/>
      <c r="FB1121" s="1"/>
      <c r="FC1121" s="1"/>
      <c r="FD1121" s="1"/>
      <c r="FE1121" s="1"/>
      <c r="FF1121" s="1"/>
      <c r="FG1121" s="1"/>
      <c r="FH1121" s="1"/>
      <c r="FI1121" s="1"/>
      <c r="FJ1121" s="1"/>
      <c r="FK1121" s="1"/>
      <c r="FL1121" s="1"/>
      <c r="FM1121" s="1"/>
      <c r="FN1121" s="1"/>
      <c r="FO1121" s="1"/>
      <c r="FP1121" s="1"/>
      <c r="FQ1121" s="1"/>
      <c r="FR1121" s="1"/>
      <c r="FS1121" s="1"/>
      <c r="FT1121" s="1"/>
      <c r="FU1121" s="1"/>
      <c r="FV1121" s="1"/>
      <c r="FW1121" s="1"/>
      <c r="FX1121" s="1"/>
      <c r="FY1121" s="1"/>
      <c r="FZ1121" s="1"/>
      <c r="GA1121" s="1"/>
      <c r="GB1121" s="1"/>
      <c r="GC1121" s="1"/>
      <c r="GD1121" s="1"/>
      <c r="GE1121" s="1"/>
      <c r="GF1121" s="1"/>
      <c r="GG1121" s="1"/>
      <c r="GH1121" s="1"/>
      <c r="GI1121" s="1"/>
      <c r="GJ1121" s="1"/>
      <c r="GK1121" s="1"/>
      <c r="GL1121" s="1"/>
      <c r="GM1121" s="1"/>
      <c r="GN1121" s="1"/>
      <c r="GO1121" s="1"/>
      <c r="GP1121" s="1"/>
      <c r="GQ1121" s="1"/>
      <c r="GR1121" s="1"/>
      <c r="GS1121" s="1"/>
      <c r="GT1121" s="1"/>
      <c r="GU1121" s="1"/>
      <c r="GV1121" s="1"/>
      <c r="GW1121" s="1"/>
      <c r="GX1121" s="1"/>
      <c r="GY1121" s="1"/>
      <c r="GZ1121" s="1"/>
      <c r="HA1121" s="1"/>
      <c r="HB1121" s="1"/>
      <c r="HC1121" s="1"/>
      <c r="HD1121" s="1"/>
      <c r="HE1121" s="1"/>
      <c r="HF1121" s="1"/>
      <c r="HG1121" s="1"/>
      <c r="HH1121" s="1"/>
      <c r="HI1121" s="1"/>
      <c r="HJ1121" s="1"/>
    </row>
    <row r="1122" spans="1:218" s="4" customFormat="1">
      <c r="A1122" s="6"/>
      <c r="B1122" s="6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173"/>
      <c r="U1122" s="2"/>
      <c r="V1122" s="68"/>
      <c r="W1122" s="120"/>
      <c r="X1122" s="104"/>
      <c r="Y1122" s="104"/>
      <c r="Z1122" s="68"/>
      <c r="AA1122" s="68"/>
      <c r="AB1122" s="68"/>
      <c r="AC1122" s="68"/>
      <c r="AD1122" s="66"/>
      <c r="AE1122" s="303"/>
      <c r="AF1122" s="68"/>
      <c r="AG1122" s="66"/>
      <c r="AH1122" s="120"/>
      <c r="AI1122" s="66"/>
      <c r="AJ1122" s="66"/>
      <c r="AK1122" s="66"/>
      <c r="AL1122" s="66"/>
      <c r="AM1122" s="66"/>
      <c r="AN1122" s="2"/>
      <c r="AO1122" s="2"/>
      <c r="AP1122" s="2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  <c r="CS1122" s="1"/>
      <c r="CT1122" s="1"/>
      <c r="CU1122" s="1"/>
      <c r="CV1122" s="1"/>
      <c r="CW1122" s="1"/>
      <c r="CX1122" s="1"/>
      <c r="CY1122" s="1"/>
      <c r="CZ1122" s="1"/>
      <c r="DA1122" s="1"/>
      <c r="DB1122" s="1"/>
      <c r="DC1122" s="1"/>
      <c r="DD1122" s="1"/>
      <c r="DE1122" s="1"/>
      <c r="DF1122" s="1"/>
      <c r="DG1122" s="1"/>
      <c r="DH1122" s="1"/>
      <c r="DI1122" s="1"/>
      <c r="DJ1122" s="1"/>
      <c r="DK1122" s="1"/>
      <c r="DL1122" s="1"/>
      <c r="DM1122" s="1"/>
      <c r="DN1122" s="1"/>
      <c r="DO1122" s="1"/>
      <c r="DP1122" s="1"/>
      <c r="DQ1122" s="1"/>
      <c r="DR1122" s="1"/>
      <c r="DS1122" s="1"/>
      <c r="DT1122" s="1"/>
      <c r="DU1122" s="1"/>
      <c r="DV1122" s="1"/>
      <c r="DW1122" s="1"/>
      <c r="DX1122" s="1"/>
      <c r="DY1122" s="1"/>
      <c r="DZ1122" s="1"/>
      <c r="EA1122" s="1"/>
      <c r="EB1122" s="1"/>
      <c r="EC1122" s="1"/>
      <c r="ED1122" s="1"/>
      <c r="EE1122" s="1"/>
      <c r="EF1122" s="1"/>
      <c r="EG1122" s="1"/>
      <c r="EH1122" s="1"/>
      <c r="EI1122" s="1"/>
      <c r="EJ1122" s="1"/>
      <c r="EK1122" s="1"/>
      <c r="EL1122" s="1"/>
      <c r="EM1122" s="1"/>
      <c r="EN1122" s="1"/>
      <c r="EO1122" s="1"/>
      <c r="EP1122" s="1"/>
      <c r="EQ1122" s="1"/>
      <c r="ER1122" s="1"/>
      <c r="ES1122" s="1"/>
      <c r="ET1122" s="1"/>
      <c r="EU1122" s="1"/>
      <c r="EV1122" s="1"/>
      <c r="EW1122" s="1"/>
      <c r="EX1122" s="1"/>
      <c r="EY1122" s="1"/>
      <c r="EZ1122" s="1"/>
      <c r="FA1122" s="1"/>
      <c r="FB1122" s="1"/>
      <c r="FC1122" s="1"/>
      <c r="FD1122" s="1"/>
      <c r="FE1122" s="1"/>
      <c r="FF1122" s="1"/>
      <c r="FG1122" s="1"/>
      <c r="FH1122" s="1"/>
      <c r="FI1122" s="1"/>
      <c r="FJ1122" s="1"/>
      <c r="FK1122" s="1"/>
      <c r="FL1122" s="1"/>
      <c r="FM1122" s="1"/>
      <c r="FN1122" s="1"/>
      <c r="FO1122" s="1"/>
      <c r="FP1122" s="1"/>
      <c r="FQ1122" s="1"/>
      <c r="FR1122" s="1"/>
      <c r="FS1122" s="1"/>
      <c r="FT1122" s="1"/>
      <c r="FU1122" s="1"/>
      <c r="FV1122" s="1"/>
      <c r="FW1122" s="1"/>
      <c r="FX1122" s="1"/>
      <c r="FY1122" s="1"/>
      <c r="FZ1122" s="1"/>
      <c r="GA1122" s="1"/>
      <c r="GB1122" s="1"/>
      <c r="GC1122" s="1"/>
      <c r="GD1122" s="1"/>
      <c r="GE1122" s="1"/>
      <c r="GF1122" s="1"/>
      <c r="GG1122" s="1"/>
      <c r="GH1122" s="1"/>
      <c r="GI1122" s="1"/>
      <c r="GJ1122" s="1"/>
      <c r="GK1122" s="1"/>
      <c r="GL1122" s="1"/>
      <c r="GM1122" s="1"/>
      <c r="GN1122" s="1"/>
      <c r="GO1122" s="1"/>
      <c r="GP1122" s="1"/>
      <c r="GQ1122" s="1"/>
      <c r="GR1122" s="1"/>
      <c r="GS1122" s="1"/>
      <c r="GT1122" s="1"/>
      <c r="GU1122" s="1"/>
      <c r="GV1122" s="1"/>
      <c r="GW1122" s="1"/>
      <c r="GX1122" s="1"/>
      <c r="GY1122" s="1"/>
      <c r="GZ1122" s="1"/>
      <c r="HA1122" s="1"/>
      <c r="HB1122" s="1"/>
      <c r="HC1122" s="1"/>
      <c r="HD1122" s="1"/>
      <c r="HE1122" s="1"/>
      <c r="HF1122" s="1"/>
      <c r="HG1122" s="1"/>
      <c r="HH1122" s="1"/>
      <c r="HI1122" s="1"/>
      <c r="HJ1122" s="1"/>
    </row>
    <row r="1123" spans="1:218" s="4" customFormat="1">
      <c r="A1123" s="6"/>
      <c r="B1123" s="6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173"/>
      <c r="U1123" s="2"/>
      <c r="V1123" s="68"/>
      <c r="W1123" s="120"/>
      <c r="X1123" s="104"/>
      <c r="Y1123" s="104"/>
      <c r="Z1123" s="68"/>
      <c r="AA1123" s="68"/>
      <c r="AB1123" s="68"/>
      <c r="AC1123" s="68"/>
      <c r="AD1123" s="66"/>
      <c r="AE1123" s="303"/>
      <c r="AF1123" s="68"/>
      <c r="AG1123" s="66"/>
      <c r="AH1123" s="120"/>
      <c r="AI1123" s="66"/>
      <c r="AJ1123" s="66"/>
      <c r="AK1123" s="66"/>
      <c r="AL1123" s="66"/>
      <c r="AM1123" s="66"/>
      <c r="AN1123" s="2"/>
      <c r="AO1123" s="2"/>
      <c r="AP1123" s="2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J1123" s="1"/>
      <c r="DK1123" s="1"/>
      <c r="DL1123" s="1"/>
      <c r="DM1123" s="1"/>
      <c r="DN1123" s="1"/>
      <c r="DO1123" s="1"/>
      <c r="DP1123" s="1"/>
      <c r="DQ1123" s="1"/>
      <c r="DR1123" s="1"/>
      <c r="DS1123" s="1"/>
      <c r="DT1123" s="1"/>
      <c r="DU1123" s="1"/>
      <c r="DV1123" s="1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  <c r="EK1123" s="1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1"/>
      <c r="EW1123" s="1"/>
      <c r="EX1123" s="1"/>
      <c r="EY1123" s="1"/>
      <c r="EZ1123" s="1"/>
      <c r="FA1123" s="1"/>
      <c r="FB1123" s="1"/>
      <c r="FC1123" s="1"/>
      <c r="FD1123" s="1"/>
      <c r="FE1123" s="1"/>
      <c r="FF1123" s="1"/>
      <c r="FG1123" s="1"/>
      <c r="FH1123" s="1"/>
      <c r="FI1123" s="1"/>
      <c r="FJ1123" s="1"/>
      <c r="FK1123" s="1"/>
      <c r="FL1123" s="1"/>
      <c r="FM1123" s="1"/>
      <c r="FN1123" s="1"/>
      <c r="FO1123" s="1"/>
      <c r="FP1123" s="1"/>
      <c r="FQ1123" s="1"/>
      <c r="FR1123" s="1"/>
      <c r="FS1123" s="1"/>
      <c r="FT1123" s="1"/>
      <c r="FU1123" s="1"/>
      <c r="FV1123" s="1"/>
      <c r="FW1123" s="1"/>
      <c r="FX1123" s="1"/>
      <c r="FY1123" s="1"/>
      <c r="FZ1123" s="1"/>
      <c r="GA1123" s="1"/>
      <c r="GB1123" s="1"/>
      <c r="GC1123" s="1"/>
      <c r="GD1123" s="1"/>
      <c r="GE1123" s="1"/>
      <c r="GF1123" s="1"/>
      <c r="GG1123" s="1"/>
      <c r="GH1123" s="1"/>
      <c r="GI1123" s="1"/>
      <c r="GJ1123" s="1"/>
      <c r="GK1123" s="1"/>
      <c r="GL1123" s="1"/>
      <c r="GM1123" s="1"/>
      <c r="GN1123" s="1"/>
      <c r="GO1123" s="1"/>
      <c r="GP1123" s="1"/>
      <c r="GQ1123" s="1"/>
      <c r="GR1123" s="1"/>
      <c r="GS1123" s="1"/>
      <c r="GT1123" s="1"/>
      <c r="GU1123" s="1"/>
      <c r="GV1123" s="1"/>
      <c r="GW1123" s="1"/>
      <c r="GX1123" s="1"/>
      <c r="GY1123" s="1"/>
      <c r="GZ1123" s="1"/>
      <c r="HA1123" s="1"/>
      <c r="HB1123" s="1"/>
      <c r="HC1123" s="1"/>
      <c r="HD1123" s="1"/>
      <c r="HE1123" s="1"/>
      <c r="HF1123" s="1"/>
      <c r="HG1123" s="1"/>
      <c r="HH1123" s="1"/>
      <c r="HI1123" s="1"/>
      <c r="HJ1123" s="1"/>
    </row>
    <row r="1124" spans="1:218" s="4" customFormat="1">
      <c r="A1124" s="6"/>
      <c r="B1124" s="6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173"/>
      <c r="U1124" s="2"/>
      <c r="V1124" s="68"/>
      <c r="W1124" s="120"/>
      <c r="X1124" s="104"/>
      <c r="Y1124" s="104"/>
      <c r="Z1124" s="68"/>
      <c r="AA1124" s="68"/>
      <c r="AB1124" s="68"/>
      <c r="AC1124" s="68"/>
      <c r="AD1124" s="66"/>
      <c r="AE1124" s="303"/>
      <c r="AF1124" s="68"/>
      <c r="AG1124" s="66"/>
      <c r="AH1124" s="120"/>
      <c r="AI1124" s="66"/>
      <c r="AJ1124" s="66"/>
      <c r="AK1124" s="66"/>
      <c r="AL1124" s="66"/>
      <c r="AM1124" s="66"/>
      <c r="AN1124" s="2"/>
      <c r="AO1124" s="2"/>
      <c r="AP1124" s="2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  <c r="CS1124" s="1"/>
      <c r="CT1124" s="1"/>
      <c r="CU1124" s="1"/>
      <c r="CV1124" s="1"/>
      <c r="CW1124" s="1"/>
      <c r="CX1124" s="1"/>
      <c r="CY1124" s="1"/>
      <c r="CZ1124" s="1"/>
      <c r="DA1124" s="1"/>
      <c r="DB1124" s="1"/>
      <c r="DC1124" s="1"/>
      <c r="DD1124" s="1"/>
      <c r="DE1124" s="1"/>
      <c r="DF1124" s="1"/>
      <c r="DG1124" s="1"/>
      <c r="DH1124" s="1"/>
      <c r="DI1124" s="1"/>
      <c r="DJ1124" s="1"/>
      <c r="DK1124" s="1"/>
      <c r="DL1124" s="1"/>
      <c r="DM1124" s="1"/>
      <c r="DN1124" s="1"/>
      <c r="DO1124" s="1"/>
      <c r="DP1124" s="1"/>
      <c r="DQ1124" s="1"/>
      <c r="DR1124" s="1"/>
      <c r="DS1124" s="1"/>
      <c r="DT1124" s="1"/>
      <c r="DU1124" s="1"/>
      <c r="DV1124" s="1"/>
      <c r="DW1124" s="1"/>
      <c r="DX1124" s="1"/>
      <c r="DY1124" s="1"/>
      <c r="DZ1124" s="1"/>
      <c r="EA1124" s="1"/>
      <c r="EB1124" s="1"/>
      <c r="EC1124" s="1"/>
      <c r="ED1124" s="1"/>
      <c r="EE1124" s="1"/>
      <c r="EF1124" s="1"/>
      <c r="EG1124" s="1"/>
      <c r="EH1124" s="1"/>
      <c r="EI1124" s="1"/>
      <c r="EJ1124" s="1"/>
      <c r="EK1124" s="1"/>
      <c r="EL1124" s="1"/>
      <c r="EM1124" s="1"/>
      <c r="EN1124" s="1"/>
      <c r="EO1124" s="1"/>
      <c r="EP1124" s="1"/>
      <c r="EQ1124" s="1"/>
      <c r="ER1124" s="1"/>
      <c r="ES1124" s="1"/>
      <c r="ET1124" s="1"/>
      <c r="EU1124" s="1"/>
      <c r="EV1124" s="1"/>
      <c r="EW1124" s="1"/>
      <c r="EX1124" s="1"/>
      <c r="EY1124" s="1"/>
      <c r="EZ1124" s="1"/>
      <c r="FA1124" s="1"/>
      <c r="FB1124" s="1"/>
      <c r="FC1124" s="1"/>
      <c r="FD1124" s="1"/>
      <c r="FE1124" s="1"/>
      <c r="FF1124" s="1"/>
      <c r="FG1124" s="1"/>
      <c r="FH1124" s="1"/>
      <c r="FI1124" s="1"/>
      <c r="FJ1124" s="1"/>
      <c r="FK1124" s="1"/>
      <c r="FL1124" s="1"/>
      <c r="FM1124" s="1"/>
      <c r="FN1124" s="1"/>
      <c r="FO1124" s="1"/>
      <c r="FP1124" s="1"/>
      <c r="FQ1124" s="1"/>
      <c r="FR1124" s="1"/>
      <c r="FS1124" s="1"/>
      <c r="FT1124" s="1"/>
      <c r="FU1124" s="1"/>
      <c r="FV1124" s="1"/>
      <c r="FW1124" s="1"/>
      <c r="FX1124" s="1"/>
      <c r="FY1124" s="1"/>
      <c r="FZ1124" s="1"/>
      <c r="GA1124" s="1"/>
      <c r="GB1124" s="1"/>
      <c r="GC1124" s="1"/>
      <c r="GD1124" s="1"/>
      <c r="GE1124" s="1"/>
      <c r="GF1124" s="1"/>
      <c r="GG1124" s="1"/>
      <c r="GH1124" s="1"/>
      <c r="GI1124" s="1"/>
      <c r="GJ1124" s="1"/>
      <c r="GK1124" s="1"/>
      <c r="GL1124" s="1"/>
      <c r="GM1124" s="1"/>
      <c r="GN1124" s="1"/>
      <c r="GO1124" s="1"/>
      <c r="GP1124" s="1"/>
      <c r="GQ1124" s="1"/>
      <c r="GR1124" s="1"/>
      <c r="GS1124" s="1"/>
      <c r="GT1124" s="1"/>
      <c r="GU1124" s="1"/>
      <c r="GV1124" s="1"/>
      <c r="GW1124" s="1"/>
      <c r="GX1124" s="1"/>
      <c r="GY1124" s="1"/>
      <c r="GZ1124" s="1"/>
      <c r="HA1124" s="1"/>
      <c r="HB1124" s="1"/>
      <c r="HC1124" s="1"/>
      <c r="HD1124" s="1"/>
      <c r="HE1124" s="1"/>
      <c r="HF1124" s="1"/>
      <c r="HG1124" s="1"/>
      <c r="HH1124" s="1"/>
      <c r="HI1124" s="1"/>
      <c r="HJ1124" s="1"/>
    </row>
    <row r="1125" spans="1:218" s="4" customFormat="1">
      <c r="A1125" s="6"/>
      <c r="B1125" s="6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173"/>
      <c r="U1125" s="2"/>
      <c r="V1125" s="68"/>
      <c r="W1125" s="120"/>
      <c r="X1125" s="104"/>
      <c r="Y1125" s="104"/>
      <c r="Z1125" s="68"/>
      <c r="AA1125" s="68"/>
      <c r="AB1125" s="68"/>
      <c r="AC1125" s="68"/>
      <c r="AD1125" s="66"/>
      <c r="AE1125" s="303"/>
      <c r="AF1125" s="68"/>
      <c r="AG1125" s="66"/>
      <c r="AH1125" s="120"/>
      <c r="AI1125" s="66"/>
      <c r="AJ1125" s="66"/>
      <c r="AK1125" s="66"/>
      <c r="AL1125" s="66"/>
      <c r="AM1125" s="66"/>
      <c r="AN1125" s="2"/>
      <c r="AO1125" s="2"/>
      <c r="AP1125" s="2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  <c r="CS1125" s="1"/>
      <c r="CT1125" s="1"/>
      <c r="CU1125" s="1"/>
      <c r="CV1125" s="1"/>
      <c r="CW1125" s="1"/>
      <c r="CX1125" s="1"/>
      <c r="CY1125" s="1"/>
      <c r="CZ1125" s="1"/>
      <c r="DA1125" s="1"/>
      <c r="DB1125" s="1"/>
      <c r="DC1125" s="1"/>
      <c r="DD1125" s="1"/>
      <c r="DE1125" s="1"/>
      <c r="DF1125" s="1"/>
      <c r="DG1125" s="1"/>
      <c r="DH1125" s="1"/>
      <c r="DI1125" s="1"/>
      <c r="DJ1125" s="1"/>
      <c r="DK1125" s="1"/>
      <c r="DL1125" s="1"/>
      <c r="DM1125" s="1"/>
      <c r="DN1125" s="1"/>
      <c r="DO1125" s="1"/>
      <c r="DP1125" s="1"/>
      <c r="DQ1125" s="1"/>
      <c r="DR1125" s="1"/>
      <c r="DS1125" s="1"/>
      <c r="DT1125" s="1"/>
      <c r="DU1125" s="1"/>
      <c r="DV1125" s="1"/>
      <c r="DW1125" s="1"/>
      <c r="DX1125" s="1"/>
      <c r="DY1125" s="1"/>
      <c r="DZ1125" s="1"/>
      <c r="EA1125" s="1"/>
      <c r="EB1125" s="1"/>
      <c r="EC1125" s="1"/>
      <c r="ED1125" s="1"/>
      <c r="EE1125" s="1"/>
      <c r="EF1125" s="1"/>
      <c r="EG1125" s="1"/>
      <c r="EH1125" s="1"/>
      <c r="EI1125" s="1"/>
      <c r="EJ1125" s="1"/>
      <c r="EK1125" s="1"/>
      <c r="EL1125" s="1"/>
      <c r="EM1125" s="1"/>
      <c r="EN1125" s="1"/>
      <c r="EO1125" s="1"/>
      <c r="EP1125" s="1"/>
      <c r="EQ1125" s="1"/>
      <c r="ER1125" s="1"/>
      <c r="ES1125" s="1"/>
      <c r="ET1125" s="1"/>
      <c r="EU1125" s="1"/>
      <c r="EV1125" s="1"/>
      <c r="EW1125" s="1"/>
      <c r="EX1125" s="1"/>
      <c r="EY1125" s="1"/>
      <c r="EZ1125" s="1"/>
      <c r="FA1125" s="1"/>
      <c r="FB1125" s="1"/>
      <c r="FC1125" s="1"/>
      <c r="FD1125" s="1"/>
      <c r="FE1125" s="1"/>
      <c r="FF1125" s="1"/>
      <c r="FG1125" s="1"/>
      <c r="FH1125" s="1"/>
      <c r="FI1125" s="1"/>
      <c r="FJ1125" s="1"/>
      <c r="FK1125" s="1"/>
      <c r="FL1125" s="1"/>
      <c r="FM1125" s="1"/>
      <c r="FN1125" s="1"/>
      <c r="FO1125" s="1"/>
      <c r="FP1125" s="1"/>
      <c r="FQ1125" s="1"/>
      <c r="FR1125" s="1"/>
      <c r="FS1125" s="1"/>
      <c r="FT1125" s="1"/>
      <c r="FU1125" s="1"/>
      <c r="FV1125" s="1"/>
      <c r="FW1125" s="1"/>
      <c r="FX1125" s="1"/>
      <c r="FY1125" s="1"/>
      <c r="FZ1125" s="1"/>
      <c r="GA1125" s="1"/>
      <c r="GB1125" s="1"/>
      <c r="GC1125" s="1"/>
      <c r="GD1125" s="1"/>
      <c r="GE1125" s="1"/>
      <c r="GF1125" s="1"/>
      <c r="GG1125" s="1"/>
      <c r="GH1125" s="1"/>
      <c r="GI1125" s="1"/>
      <c r="GJ1125" s="1"/>
      <c r="GK1125" s="1"/>
      <c r="GL1125" s="1"/>
      <c r="GM1125" s="1"/>
      <c r="GN1125" s="1"/>
      <c r="GO1125" s="1"/>
      <c r="GP1125" s="1"/>
      <c r="GQ1125" s="1"/>
      <c r="GR1125" s="1"/>
      <c r="GS1125" s="1"/>
      <c r="GT1125" s="1"/>
      <c r="GU1125" s="1"/>
      <c r="GV1125" s="1"/>
      <c r="GW1125" s="1"/>
      <c r="GX1125" s="1"/>
      <c r="GY1125" s="1"/>
      <c r="GZ1125" s="1"/>
      <c r="HA1125" s="1"/>
      <c r="HB1125" s="1"/>
      <c r="HC1125" s="1"/>
      <c r="HD1125" s="1"/>
      <c r="HE1125" s="1"/>
      <c r="HF1125" s="1"/>
      <c r="HG1125" s="1"/>
      <c r="HH1125" s="1"/>
      <c r="HI1125" s="1"/>
      <c r="HJ1125" s="1"/>
    </row>
    <row r="1126" spans="1:218" s="4" customFormat="1">
      <c r="A1126" s="6"/>
      <c r="B1126" s="6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173"/>
      <c r="U1126" s="2"/>
      <c r="V1126" s="68"/>
      <c r="W1126" s="120"/>
      <c r="X1126" s="104"/>
      <c r="Y1126" s="104"/>
      <c r="Z1126" s="68"/>
      <c r="AA1126" s="68"/>
      <c r="AB1126" s="68"/>
      <c r="AC1126" s="68"/>
      <c r="AD1126" s="66"/>
      <c r="AE1126" s="303"/>
      <c r="AF1126" s="68"/>
      <c r="AG1126" s="66"/>
      <c r="AH1126" s="120"/>
      <c r="AI1126" s="66"/>
      <c r="AJ1126" s="66"/>
      <c r="AK1126" s="66"/>
      <c r="AL1126" s="66"/>
      <c r="AM1126" s="66"/>
      <c r="AN1126" s="2"/>
      <c r="AO1126" s="2"/>
      <c r="AP1126" s="2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  <c r="CS1126" s="1"/>
      <c r="CT1126" s="1"/>
      <c r="CU1126" s="1"/>
      <c r="CV1126" s="1"/>
      <c r="CW1126" s="1"/>
      <c r="CX1126" s="1"/>
      <c r="CY1126" s="1"/>
      <c r="CZ1126" s="1"/>
      <c r="DA1126" s="1"/>
      <c r="DB1126" s="1"/>
      <c r="DC1126" s="1"/>
      <c r="DD1126" s="1"/>
      <c r="DE1126" s="1"/>
      <c r="DF1126" s="1"/>
      <c r="DG1126" s="1"/>
      <c r="DH1126" s="1"/>
      <c r="DI1126" s="1"/>
      <c r="DJ1126" s="1"/>
      <c r="DK1126" s="1"/>
      <c r="DL1126" s="1"/>
      <c r="DM1126" s="1"/>
      <c r="DN1126" s="1"/>
      <c r="DO1126" s="1"/>
      <c r="DP1126" s="1"/>
      <c r="DQ1126" s="1"/>
      <c r="DR1126" s="1"/>
      <c r="DS1126" s="1"/>
      <c r="DT1126" s="1"/>
      <c r="DU1126" s="1"/>
      <c r="DV1126" s="1"/>
      <c r="DW1126" s="1"/>
      <c r="DX1126" s="1"/>
      <c r="DY1126" s="1"/>
      <c r="DZ1126" s="1"/>
      <c r="EA1126" s="1"/>
      <c r="EB1126" s="1"/>
      <c r="EC1126" s="1"/>
      <c r="ED1126" s="1"/>
      <c r="EE1126" s="1"/>
      <c r="EF1126" s="1"/>
      <c r="EG1126" s="1"/>
      <c r="EH1126" s="1"/>
      <c r="EI1126" s="1"/>
      <c r="EJ1126" s="1"/>
      <c r="EK1126" s="1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1"/>
      <c r="EW1126" s="1"/>
      <c r="EX1126" s="1"/>
      <c r="EY1126" s="1"/>
      <c r="EZ1126" s="1"/>
      <c r="FA1126" s="1"/>
      <c r="FB1126" s="1"/>
      <c r="FC1126" s="1"/>
      <c r="FD1126" s="1"/>
      <c r="FE1126" s="1"/>
      <c r="FF1126" s="1"/>
      <c r="FG1126" s="1"/>
      <c r="FH1126" s="1"/>
      <c r="FI1126" s="1"/>
      <c r="FJ1126" s="1"/>
      <c r="FK1126" s="1"/>
      <c r="FL1126" s="1"/>
      <c r="FM1126" s="1"/>
      <c r="FN1126" s="1"/>
      <c r="FO1126" s="1"/>
      <c r="FP1126" s="1"/>
      <c r="FQ1126" s="1"/>
      <c r="FR1126" s="1"/>
      <c r="FS1126" s="1"/>
      <c r="FT1126" s="1"/>
      <c r="FU1126" s="1"/>
      <c r="FV1126" s="1"/>
      <c r="FW1126" s="1"/>
      <c r="FX1126" s="1"/>
      <c r="FY1126" s="1"/>
      <c r="FZ1126" s="1"/>
      <c r="GA1126" s="1"/>
      <c r="GB1126" s="1"/>
      <c r="GC1126" s="1"/>
      <c r="GD1126" s="1"/>
      <c r="GE1126" s="1"/>
      <c r="GF1126" s="1"/>
      <c r="GG1126" s="1"/>
      <c r="GH1126" s="1"/>
      <c r="GI1126" s="1"/>
      <c r="GJ1126" s="1"/>
      <c r="GK1126" s="1"/>
      <c r="GL1126" s="1"/>
      <c r="GM1126" s="1"/>
      <c r="GN1126" s="1"/>
      <c r="GO1126" s="1"/>
      <c r="GP1126" s="1"/>
      <c r="GQ1126" s="1"/>
      <c r="GR1126" s="1"/>
      <c r="GS1126" s="1"/>
      <c r="GT1126" s="1"/>
      <c r="GU1126" s="1"/>
      <c r="GV1126" s="1"/>
      <c r="GW1126" s="1"/>
      <c r="GX1126" s="1"/>
      <c r="GY1126" s="1"/>
      <c r="GZ1126" s="1"/>
      <c r="HA1126" s="1"/>
      <c r="HB1126" s="1"/>
      <c r="HC1126" s="1"/>
      <c r="HD1126" s="1"/>
      <c r="HE1126" s="1"/>
      <c r="HF1126" s="1"/>
      <c r="HG1126" s="1"/>
      <c r="HH1126" s="1"/>
      <c r="HI1126" s="1"/>
      <c r="HJ1126" s="1"/>
    </row>
    <row r="1127" spans="1:218" s="4" customFormat="1">
      <c r="A1127" s="6"/>
      <c r="B1127" s="6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173"/>
      <c r="U1127" s="2"/>
      <c r="V1127" s="68"/>
      <c r="W1127" s="120"/>
      <c r="X1127" s="104"/>
      <c r="Y1127" s="104"/>
      <c r="Z1127" s="68"/>
      <c r="AA1127" s="68"/>
      <c r="AB1127" s="68"/>
      <c r="AC1127" s="68"/>
      <c r="AD1127" s="66"/>
      <c r="AE1127" s="303"/>
      <c r="AF1127" s="68"/>
      <c r="AG1127" s="66"/>
      <c r="AH1127" s="120"/>
      <c r="AI1127" s="66"/>
      <c r="AJ1127" s="66"/>
      <c r="AK1127" s="66"/>
      <c r="AL1127" s="66"/>
      <c r="AM1127" s="66"/>
      <c r="AN1127" s="2"/>
      <c r="AO1127" s="2"/>
      <c r="AP1127" s="2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  <c r="DN1127" s="1"/>
      <c r="DO1127" s="1"/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1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  <c r="GB1127" s="1"/>
      <c r="GC1127" s="1"/>
      <c r="GD1127" s="1"/>
      <c r="GE1127" s="1"/>
      <c r="GF1127" s="1"/>
      <c r="GG1127" s="1"/>
      <c r="GH1127" s="1"/>
      <c r="GI1127" s="1"/>
      <c r="GJ1127" s="1"/>
      <c r="GK1127" s="1"/>
      <c r="GL1127" s="1"/>
      <c r="GM1127" s="1"/>
      <c r="GN1127" s="1"/>
      <c r="GO1127" s="1"/>
      <c r="GP1127" s="1"/>
      <c r="GQ1127" s="1"/>
      <c r="GR1127" s="1"/>
      <c r="GS1127" s="1"/>
      <c r="GT1127" s="1"/>
      <c r="GU1127" s="1"/>
      <c r="GV1127" s="1"/>
      <c r="GW1127" s="1"/>
      <c r="GX1127" s="1"/>
      <c r="GY1127" s="1"/>
      <c r="GZ1127" s="1"/>
      <c r="HA1127" s="1"/>
      <c r="HB1127" s="1"/>
      <c r="HC1127" s="1"/>
      <c r="HD1127" s="1"/>
      <c r="HE1127" s="1"/>
      <c r="HF1127" s="1"/>
      <c r="HG1127" s="1"/>
      <c r="HH1127" s="1"/>
      <c r="HI1127" s="1"/>
      <c r="HJ1127" s="1"/>
    </row>
    <row r="1128" spans="1:218" s="4" customFormat="1">
      <c r="A1128" s="6"/>
      <c r="B1128" s="6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173"/>
      <c r="U1128" s="2"/>
      <c r="V1128" s="68"/>
      <c r="W1128" s="120"/>
      <c r="X1128" s="104"/>
      <c r="Y1128" s="104"/>
      <c r="Z1128" s="68"/>
      <c r="AA1128" s="68"/>
      <c r="AB1128" s="68"/>
      <c r="AC1128" s="68"/>
      <c r="AD1128" s="66"/>
      <c r="AE1128" s="303"/>
      <c r="AF1128" s="68"/>
      <c r="AG1128" s="66"/>
      <c r="AH1128" s="120"/>
      <c r="AI1128" s="66"/>
      <c r="AJ1128" s="66"/>
      <c r="AK1128" s="66"/>
      <c r="AL1128" s="66"/>
      <c r="AM1128" s="66"/>
      <c r="AN1128" s="2"/>
      <c r="AO1128" s="2"/>
      <c r="AP1128" s="2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J1128" s="1"/>
      <c r="DK1128" s="1"/>
      <c r="DL1128" s="1"/>
      <c r="DM1128" s="1"/>
      <c r="DN1128" s="1"/>
      <c r="DO1128" s="1"/>
      <c r="DP1128" s="1"/>
      <c r="DQ1128" s="1"/>
      <c r="DR1128" s="1"/>
      <c r="DS1128" s="1"/>
      <c r="DT1128" s="1"/>
      <c r="DU1128" s="1"/>
      <c r="DV1128" s="1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  <c r="EK1128" s="1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1"/>
      <c r="EW1128" s="1"/>
      <c r="EX1128" s="1"/>
      <c r="EY1128" s="1"/>
      <c r="EZ1128" s="1"/>
      <c r="FA1128" s="1"/>
      <c r="FB1128" s="1"/>
      <c r="FC1128" s="1"/>
      <c r="FD1128" s="1"/>
      <c r="FE1128" s="1"/>
      <c r="FF1128" s="1"/>
      <c r="FG1128" s="1"/>
      <c r="FH1128" s="1"/>
      <c r="FI1128" s="1"/>
      <c r="FJ1128" s="1"/>
      <c r="FK1128" s="1"/>
      <c r="FL1128" s="1"/>
      <c r="FM1128" s="1"/>
      <c r="FN1128" s="1"/>
      <c r="FO1128" s="1"/>
      <c r="FP1128" s="1"/>
      <c r="FQ1128" s="1"/>
      <c r="FR1128" s="1"/>
      <c r="FS1128" s="1"/>
      <c r="FT1128" s="1"/>
      <c r="FU1128" s="1"/>
      <c r="FV1128" s="1"/>
      <c r="FW1128" s="1"/>
      <c r="FX1128" s="1"/>
      <c r="FY1128" s="1"/>
      <c r="FZ1128" s="1"/>
      <c r="GA1128" s="1"/>
      <c r="GB1128" s="1"/>
      <c r="GC1128" s="1"/>
      <c r="GD1128" s="1"/>
      <c r="GE1128" s="1"/>
      <c r="GF1128" s="1"/>
      <c r="GG1128" s="1"/>
      <c r="GH1128" s="1"/>
      <c r="GI1128" s="1"/>
      <c r="GJ1128" s="1"/>
      <c r="GK1128" s="1"/>
      <c r="GL1128" s="1"/>
      <c r="GM1128" s="1"/>
      <c r="GN1128" s="1"/>
      <c r="GO1128" s="1"/>
      <c r="GP1128" s="1"/>
      <c r="GQ1128" s="1"/>
      <c r="GR1128" s="1"/>
      <c r="GS1128" s="1"/>
      <c r="GT1128" s="1"/>
      <c r="GU1128" s="1"/>
      <c r="GV1128" s="1"/>
      <c r="GW1128" s="1"/>
      <c r="GX1128" s="1"/>
      <c r="GY1128" s="1"/>
      <c r="GZ1128" s="1"/>
      <c r="HA1128" s="1"/>
      <c r="HB1128" s="1"/>
      <c r="HC1128" s="1"/>
      <c r="HD1128" s="1"/>
      <c r="HE1128" s="1"/>
      <c r="HF1128" s="1"/>
      <c r="HG1128" s="1"/>
      <c r="HH1128" s="1"/>
      <c r="HI1128" s="1"/>
      <c r="HJ1128" s="1"/>
    </row>
    <row r="1129" spans="1:218" s="4" customFormat="1">
      <c r="A1129" s="6"/>
      <c r="B1129" s="6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173"/>
      <c r="U1129" s="2"/>
      <c r="V1129" s="68"/>
      <c r="W1129" s="120"/>
      <c r="X1129" s="104"/>
      <c r="Y1129" s="104"/>
      <c r="Z1129" s="68"/>
      <c r="AA1129" s="68"/>
      <c r="AB1129" s="68"/>
      <c r="AC1129" s="68"/>
      <c r="AD1129" s="66"/>
      <c r="AE1129" s="303"/>
      <c r="AF1129" s="68"/>
      <c r="AG1129" s="66"/>
      <c r="AH1129" s="120"/>
      <c r="AI1129" s="66"/>
      <c r="AJ1129" s="66"/>
      <c r="AK1129" s="66"/>
      <c r="AL1129" s="66"/>
      <c r="AM1129" s="66"/>
      <c r="AN1129" s="2"/>
      <c r="AO1129" s="2"/>
      <c r="AP1129" s="2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  <c r="DN1129" s="1"/>
      <c r="DO1129" s="1"/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1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  <c r="GB1129" s="1"/>
      <c r="GC1129" s="1"/>
      <c r="GD1129" s="1"/>
      <c r="GE1129" s="1"/>
      <c r="GF1129" s="1"/>
      <c r="GG1129" s="1"/>
      <c r="GH1129" s="1"/>
      <c r="GI1129" s="1"/>
      <c r="GJ1129" s="1"/>
      <c r="GK1129" s="1"/>
      <c r="GL1129" s="1"/>
      <c r="GM1129" s="1"/>
      <c r="GN1129" s="1"/>
      <c r="GO1129" s="1"/>
      <c r="GP1129" s="1"/>
      <c r="GQ1129" s="1"/>
      <c r="GR1129" s="1"/>
      <c r="GS1129" s="1"/>
      <c r="GT1129" s="1"/>
      <c r="GU1129" s="1"/>
      <c r="GV1129" s="1"/>
      <c r="GW1129" s="1"/>
      <c r="GX1129" s="1"/>
      <c r="GY1129" s="1"/>
      <c r="GZ1129" s="1"/>
      <c r="HA1129" s="1"/>
      <c r="HB1129" s="1"/>
      <c r="HC1129" s="1"/>
      <c r="HD1129" s="1"/>
      <c r="HE1129" s="1"/>
      <c r="HF1129" s="1"/>
      <c r="HG1129" s="1"/>
      <c r="HH1129" s="1"/>
      <c r="HI1129" s="1"/>
      <c r="HJ1129" s="1"/>
    </row>
    <row r="1130" spans="1:218" s="4" customFormat="1">
      <c r="A1130" s="6"/>
      <c r="B1130" s="6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173"/>
      <c r="U1130" s="2"/>
      <c r="V1130" s="68"/>
      <c r="W1130" s="120"/>
      <c r="X1130" s="104"/>
      <c r="Y1130" s="104"/>
      <c r="Z1130" s="68"/>
      <c r="AA1130" s="68"/>
      <c r="AB1130" s="68"/>
      <c r="AC1130" s="68"/>
      <c r="AD1130" s="66"/>
      <c r="AE1130" s="303"/>
      <c r="AF1130" s="68"/>
      <c r="AG1130" s="66"/>
      <c r="AH1130" s="120"/>
      <c r="AI1130" s="66"/>
      <c r="AJ1130" s="66"/>
      <c r="AK1130" s="66"/>
      <c r="AL1130" s="66"/>
      <c r="AM1130" s="66"/>
      <c r="AN1130" s="2"/>
      <c r="AO1130" s="2"/>
      <c r="AP1130" s="2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  <c r="DN1130" s="1"/>
      <c r="DO1130" s="1"/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1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  <c r="GB1130" s="1"/>
      <c r="GC1130" s="1"/>
      <c r="GD1130" s="1"/>
      <c r="GE1130" s="1"/>
      <c r="GF1130" s="1"/>
      <c r="GG1130" s="1"/>
      <c r="GH1130" s="1"/>
      <c r="GI1130" s="1"/>
      <c r="GJ1130" s="1"/>
      <c r="GK1130" s="1"/>
      <c r="GL1130" s="1"/>
      <c r="GM1130" s="1"/>
      <c r="GN1130" s="1"/>
      <c r="GO1130" s="1"/>
      <c r="GP1130" s="1"/>
      <c r="GQ1130" s="1"/>
      <c r="GR1130" s="1"/>
      <c r="GS1130" s="1"/>
      <c r="GT1130" s="1"/>
      <c r="GU1130" s="1"/>
      <c r="GV1130" s="1"/>
      <c r="GW1130" s="1"/>
      <c r="GX1130" s="1"/>
      <c r="GY1130" s="1"/>
      <c r="GZ1130" s="1"/>
      <c r="HA1130" s="1"/>
      <c r="HB1130" s="1"/>
      <c r="HC1130" s="1"/>
      <c r="HD1130" s="1"/>
      <c r="HE1130" s="1"/>
      <c r="HF1130" s="1"/>
      <c r="HG1130" s="1"/>
      <c r="HH1130" s="1"/>
      <c r="HI1130" s="1"/>
      <c r="HJ1130" s="1"/>
    </row>
    <row r="1131" spans="1:218" s="4" customFormat="1">
      <c r="A1131" s="6"/>
      <c r="B1131" s="6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173"/>
      <c r="U1131" s="2"/>
      <c r="V1131" s="68"/>
      <c r="W1131" s="120"/>
      <c r="X1131" s="104"/>
      <c r="Y1131" s="104"/>
      <c r="Z1131" s="68"/>
      <c r="AA1131" s="68"/>
      <c r="AB1131" s="68"/>
      <c r="AC1131" s="68"/>
      <c r="AD1131" s="66"/>
      <c r="AE1131" s="303"/>
      <c r="AF1131" s="68"/>
      <c r="AG1131" s="66"/>
      <c r="AH1131" s="120"/>
      <c r="AI1131" s="66"/>
      <c r="AJ1131" s="66"/>
      <c r="AK1131" s="66"/>
      <c r="AL1131" s="66"/>
      <c r="AM1131" s="66"/>
      <c r="AN1131" s="2"/>
      <c r="AO1131" s="2"/>
      <c r="AP1131" s="2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  <c r="DN1131" s="1"/>
      <c r="DO1131" s="1"/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  <c r="EK1131" s="1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1"/>
      <c r="EW1131" s="1"/>
      <c r="EX1131" s="1"/>
      <c r="EY1131" s="1"/>
      <c r="EZ1131" s="1"/>
      <c r="FA1131" s="1"/>
      <c r="FB1131" s="1"/>
      <c r="FC1131" s="1"/>
      <c r="FD1131" s="1"/>
      <c r="FE1131" s="1"/>
      <c r="FF1131" s="1"/>
      <c r="FG1131" s="1"/>
      <c r="FH1131" s="1"/>
      <c r="FI1131" s="1"/>
      <c r="FJ1131" s="1"/>
      <c r="FK1131" s="1"/>
      <c r="FL1131" s="1"/>
      <c r="FM1131" s="1"/>
      <c r="FN1131" s="1"/>
      <c r="FO1131" s="1"/>
      <c r="FP1131" s="1"/>
      <c r="FQ1131" s="1"/>
      <c r="FR1131" s="1"/>
      <c r="FS1131" s="1"/>
      <c r="FT1131" s="1"/>
      <c r="FU1131" s="1"/>
      <c r="FV1131" s="1"/>
      <c r="FW1131" s="1"/>
      <c r="FX1131" s="1"/>
      <c r="FY1131" s="1"/>
      <c r="FZ1131" s="1"/>
      <c r="GA1131" s="1"/>
      <c r="GB1131" s="1"/>
      <c r="GC1131" s="1"/>
      <c r="GD1131" s="1"/>
      <c r="GE1131" s="1"/>
      <c r="GF1131" s="1"/>
      <c r="GG1131" s="1"/>
      <c r="GH1131" s="1"/>
      <c r="GI1131" s="1"/>
      <c r="GJ1131" s="1"/>
      <c r="GK1131" s="1"/>
      <c r="GL1131" s="1"/>
      <c r="GM1131" s="1"/>
      <c r="GN1131" s="1"/>
      <c r="GO1131" s="1"/>
      <c r="GP1131" s="1"/>
      <c r="GQ1131" s="1"/>
      <c r="GR1131" s="1"/>
      <c r="GS1131" s="1"/>
      <c r="GT1131" s="1"/>
      <c r="GU1131" s="1"/>
      <c r="GV1131" s="1"/>
      <c r="GW1131" s="1"/>
      <c r="GX1131" s="1"/>
      <c r="GY1131" s="1"/>
      <c r="GZ1131" s="1"/>
      <c r="HA1131" s="1"/>
      <c r="HB1131" s="1"/>
      <c r="HC1131" s="1"/>
      <c r="HD1131" s="1"/>
      <c r="HE1131" s="1"/>
      <c r="HF1131" s="1"/>
      <c r="HG1131" s="1"/>
      <c r="HH1131" s="1"/>
      <c r="HI1131" s="1"/>
      <c r="HJ1131" s="1"/>
    </row>
    <row r="1132" spans="1:218" s="4" customFormat="1">
      <c r="A1132" s="6"/>
      <c r="B1132" s="6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173"/>
      <c r="U1132" s="2"/>
      <c r="V1132" s="68"/>
      <c r="W1132" s="120"/>
      <c r="X1132" s="104"/>
      <c r="Y1132" s="104"/>
      <c r="Z1132" s="68"/>
      <c r="AA1132" s="68"/>
      <c r="AB1132" s="68"/>
      <c r="AC1132" s="68"/>
      <c r="AD1132" s="66"/>
      <c r="AE1132" s="303"/>
      <c r="AF1132" s="68"/>
      <c r="AG1132" s="66"/>
      <c r="AH1132" s="120"/>
      <c r="AI1132" s="66"/>
      <c r="AJ1132" s="66"/>
      <c r="AK1132" s="66"/>
      <c r="AL1132" s="66"/>
      <c r="AM1132" s="66"/>
      <c r="AN1132" s="2"/>
      <c r="AO1132" s="2"/>
      <c r="AP1132" s="2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  <c r="DN1132" s="1"/>
      <c r="DO1132" s="1"/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  <c r="EK1132" s="1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1"/>
      <c r="EW1132" s="1"/>
      <c r="EX1132" s="1"/>
      <c r="EY1132" s="1"/>
      <c r="EZ1132" s="1"/>
      <c r="FA1132" s="1"/>
      <c r="FB1132" s="1"/>
      <c r="FC1132" s="1"/>
      <c r="FD1132" s="1"/>
      <c r="FE1132" s="1"/>
      <c r="FF1132" s="1"/>
      <c r="FG1132" s="1"/>
      <c r="FH1132" s="1"/>
      <c r="FI1132" s="1"/>
      <c r="FJ1132" s="1"/>
      <c r="FK1132" s="1"/>
      <c r="FL1132" s="1"/>
      <c r="FM1132" s="1"/>
      <c r="FN1132" s="1"/>
      <c r="FO1132" s="1"/>
      <c r="FP1132" s="1"/>
      <c r="FQ1132" s="1"/>
      <c r="FR1132" s="1"/>
      <c r="FS1132" s="1"/>
      <c r="FT1132" s="1"/>
      <c r="FU1132" s="1"/>
      <c r="FV1132" s="1"/>
      <c r="FW1132" s="1"/>
      <c r="FX1132" s="1"/>
      <c r="FY1132" s="1"/>
      <c r="FZ1132" s="1"/>
      <c r="GA1132" s="1"/>
      <c r="GB1132" s="1"/>
      <c r="GC1132" s="1"/>
      <c r="GD1132" s="1"/>
      <c r="GE1132" s="1"/>
      <c r="GF1132" s="1"/>
      <c r="GG1132" s="1"/>
      <c r="GH1132" s="1"/>
      <c r="GI1132" s="1"/>
      <c r="GJ1132" s="1"/>
      <c r="GK1132" s="1"/>
      <c r="GL1132" s="1"/>
      <c r="GM1132" s="1"/>
      <c r="GN1132" s="1"/>
      <c r="GO1132" s="1"/>
      <c r="GP1132" s="1"/>
      <c r="GQ1132" s="1"/>
      <c r="GR1132" s="1"/>
      <c r="GS1132" s="1"/>
      <c r="GT1132" s="1"/>
      <c r="GU1132" s="1"/>
      <c r="GV1132" s="1"/>
      <c r="GW1132" s="1"/>
      <c r="GX1132" s="1"/>
      <c r="GY1132" s="1"/>
      <c r="GZ1132" s="1"/>
      <c r="HA1132" s="1"/>
      <c r="HB1132" s="1"/>
      <c r="HC1132" s="1"/>
      <c r="HD1132" s="1"/>
      <c r="HE1132" s="1"/>
      <c r="HF1132" s="1"/>
      <c r="HG1132" s="1"/>
      <c r="HH1132" s="1"/>
      <c r="HI1132" s="1"/>
      <c r="HJ1132" s="1"/>
    </row>
    <row r="1133" spans="1:218" s="4" customFormat="1">
      <c r="A1133" s="6"/>
      <c r="B1133" s="6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173"/>
      <c r="U1133" s="2"/>
      <c r="V1133" s="68"/>
      <c r="W1133" s="120"/>
      <c r="X1133" s="104"/>
      <c r="Y1133" s="104"/>
      <c r="Z1133" s="68"/>
      <c r="AA1133" s="68"/>
      <c r="AB1133" s="68"/>
      <c r="AC1133" s="68"/>
      <c r="AD1133" s="66"/>
      <c r="AE1133" s="303"/>
      <c r="AF1133" s="68"/>
      <c r="AG1133" s="66"/>
      <c r="AH1133" s="120"/>
      <c r="AI1133" s="66"/>
      <c r="AJ1133" s="66"/>
      <c r="AK1133" s="66"/>
      <c r="AL1133" s="66"/>
      <c r="AM1133" s="66"/>
      <c r="AN1133" s="2"/>
      <c r="AO1133" s="2"/>
      <c r="AP1133" s="2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  <c r="DN1133" s="1"/>
      <c r="DO1133" s="1"/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  <c r="EK1133" s="1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1"/>
      <c r="EW1133" s="1"/>
      <c r="EX1133" s="1"/>
      <c r="EY1133" s="1"/>
      <c r="EZ1133" s="1"/>
      <c r="FA1133" s="1"/>
      <c r="FB1133" s="1"/>
      <c r="FC1133" s="1"/>
      <c r="FD1133" s="1"/>
      <c r="FE1133" s="1"/>
      <c r="FF1133" s="1"/>
      <c r="FG1133" s="1"/>
      <c r="FH1133" s="1"/>
      <c r="FI1133" s="1"/>
      <c r="FJ1133" s="1"/>
      <c r="FK1133" s="1"/>
      <c r="FL1133" s="1"/>
      <c r="FM1133" s="1"/>
      <c r="FN1133" s="1"/>
      <c r="FO1133" s="1"/>
      <c r="FP1133" s="1"/>
      <c r="FQ1133" s="1"/>
      <c r="FR1133" s="1"/>
      <c r="FS1133" s="1"/>
      <c r="FT1133" s="1"/>
      <c r="FU1133" s="1"/>
      <c r="FV1133" s="1"/>
      <c r="FW1133" s="1"/>
      <c r="FX1133" s="1"/>
      <c r="FY1133" s="1"/>
      <c r="FZ1133" s="1"/>
      <c r="GA1133" s="1"/>
      <c r="GB1133" s="1"/>
      <c r="GC1133" s="1"/>
      <c r="GD1133" s="1"/>
      <c r="GE1133" s="1"/>
      <c r="GF1133" s="1"/>
      <c r="GG1133" s="1"/>
      <c r="GH1133" s="1"/>
      <c r="GI1133" s="1"/>
      <c r="GJ1133" s="1"/>
      <c r="GK1133" s="1"/>
      <c r="GL1133" s="1"/>
      <c r="GM1133" s="1"/>
      <c r="GN1133" s="1"/>
      <c r="GO1133" s="1"/>
      <c r="GP1133" s="1"/>
      <c r="GQ1133" s="1"/>
      <c r="GR1133" s="1"/>
      <c r="GS1133" s="1"/>
      <c r="GT1133" s="1"/>
      <c r="GU1133" s="1"/>
      <c r="GV1133" s="1"/>
      <c r="GW1133" s="1"/>
      <c r="GX1133" s="1"/>
      <c r="GY1133" s="1"/>
      <c r="GZ1133" s="1"/>
      <c r="HA1133" s="1"/>
      <c r="HB1133" s="1"/>
      <c r="HC1133" s="1"/>
      <c r="HD1133" s="1"/>
      <c r="HE1133" s="1"/>
      <c r="HF1133" s="1"/>
      <c r="HG1133" s="1"/>
      <c r="HH1133" s="1"/>
      <c r="HI1133" s="1"/>
      <c r="HJ1133" s="1"/>
    </row>
    <row r="1134" spans="1:218" s="4" customFormat="1">
      <c r="A1134" s="6"/>
      <c r="B1134" s="6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173"/>
      <c r="U1134" s="2"/>
      <c r="V1134" s="68"/>
      <c r="W1134" s="120"/>
      <c r="X1134" s="104"/>
      <c r="Y1134" s="104"/>
      <c r="Z1134" s="68"/>
      <c r="AA1134" s="68"/>
      <c r="AB1134" s="68"/>
      <c r="AC1134" s="68"/>
      <c r="AD1134" s="66"/>
      <c r="AE1134" s="303"/>
      <c r="AF1134" s="68"/>
      <c r="AG1134" s="66"/>
      <c r="AH1134" s="120"/>
      <c r="AI1134" s="66"/>
      <c r="AJ1134" s="66"/>
      <c r="AK1134" s="66"/>
      <c r="AL1134" s="66"/>
      <c r="AM1134" s="66"/>
      <c r="AN1134" s="2"/>
      <c r="AO1134" s="2"/>
      <c r="AP1134" s="2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  <c r="DN1134" s="1"/>
      <c r="DO1134" s="1"/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  <c r="EK1134" s="1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1"/>
      <c r="EW1134" s="1"/>
      <c r="EX1134" s="1"/>
      <c r="EY1134" s="1"/>
      <c r="EZ1134" s="1"/>
      <c r="FA1134" s="1"/>
      <c r="FB1134" s="1"/>
      <c r="FC1134" s="1"/>
      <c r="FD1134" s="1"/>
      <c r="FE1134" s="1"/>
      <c r="FF1134" s="1"/>
      <c r="FG1134" s="1"/>
      <c r="FH1134" s="1"/>
      <c r="FI1134" s="1"/>
      <c r="FJ1134" s="1"/>
      <c r="FK1134" s="1"/>
      <c r="FL1134" s="1"/>
      <c r="FM1134" s="1"/>
      <c r="FN1134" s="1"/>
      <c r="FO1134" s="1"/>
      <c r="FP1134" s="1"/>
      <c r="FQ1134" s="1"/>
      <c r="FR1134" s="1"/>
      <c r="FS1134" s="1"/>
      <c r="FT1134" s="1"/>
      <c r="FU1134" s="1"/>
      <c r="FV1134" s="1"/>
      <c r="FW1134" s="1"/>
      <c r="FX1134" s="1"/>
      <c r="FY1134" s="1"/>
      <c r="FZ1134" s="1"/>
      <c r="GA1134" s="1"/>
      <c r="GB1134" s="1"/>
      <c r="GC1134" s="1"/>
      <c r="GD1134" s="1"/>
      <c r="GE1134" s="1"/>
      <c r="GF1134" s="1"/>
      <c r="GG1134" s="1"/>
      <c r="GH1134" s="1"/>
      <c r="GI1134" s="1"/>
      <c r="GJ1134" s="1"/>
      <c r="GK1134" s="1"/>
      <c r="GL1134" s="1"/>
      <c r="GM1134" s="1"/>
      <c r="GN1134" s="1"/>
      <c r="GO1134" s="1"/>
      <c r="GP1134" s="1"/>
      <c r="GQ1134" s="1"/>
      <c r="GR1134" s="1"/>
      <c r="GS1134" s="1"/>
      <c r="GT1134" s="1"/>
      <c r="GU1134" s="1"/>
      <c r="GV1134" s="1"/>
      <c r="GW1134" s="1"/>
      <c r="GX1134" s="1"/>
      <c r="GY1134" s="1"/>
      <c r="GZ1134" s="1"/>
      <c r="HA1134" s="1"/>
      <c r="HB1134" s="1"/>
      <c r="HC1134" s="1"/>
      <c r="HD1134" s="1"/>
      <c r="HE1134" s="1"/>
      <c r="HF1134" s="1"/>
      <c r="HG1134" s="1"/>
      <c r="HH1134" s="1"/>
      <c r="HI1134" s="1"/>
      <c r="HJ1134" s="1"/>
    </row>
    <row r="1135" spans="1:218" s="4" customFormat="1">
      <c r="A1135" s="6"/>
      <c r="B1135" s="6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173"/>
      <c r="U1135" s="2"/>
      <c r="V1135" s="68"/>
      <c r="W1135" s="120"/>
      <c r="X1135" s="104"/>
      <c r="Y1135" s="104"/>
      <c r="Z1135" s="68"/>
      <c r="AA1135" s="68"/>
      <c r="AB1135" s="68"/>
      <c r="AC1135" s="68"/>
      <c r="AD1135" s="66"/>
      <c r="AE1135" s="303"/>
      <c r="AF1135" s="68"/>
      <c r="AG1135" s="66"/>
      <c r="AH1135" s="120"/>
      <c r="AI1135" s="66"/>
      <c r="AJ1135" s="66"/>
      <c r="AK1135" s="66"/>
      <c r="AL1135" s="66"/>
      <c r="AM1135" s="66"/>
      <c r="AN1135" s="2"/>
      <c r="AO1135" s="2"/>
      <c r="AP1135" s="2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1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  <c r="GB1135" s="1"/>
      <c r="GC1135" s="1"/>
      <c r="GD1135" s="1"/>
      <c r="GE1135" s="1"/>
      <c r="GF1135" s="1"/>
      <c r="GG1135" s="1"/>
      <c r="GH1135" s="1"/>
      <c r="GI1135" s="1"/>
      <c r="GJ1135" s="1"/>
      <c r="GK1135" s="1"/>
      <c r="GL1135" s="1"/>
      <c r="GM1135" s="1"/>
      <c r="GN1135" s="1"/>
      <c r="GO1135" s="1"/>
      <c r="GP1135" s="1"/>
      <c r="GQ1135" s="1"/>
      <c r="GR1135" s="1"/>
      <c r="GS1135" s="1"/>
      <c r="GT1135" s="1"/>
      <c r="GU1135" s="1"/>
      <c r="GV1135" s="1"/>
      <c r="GW1135" s="1"/>
      <c r="GX1135" s="1"/>
      <c r="GY1135" s="1"/>
      <c r="GZ1135" s="1"/>
      <c r="HA1135" s="1"/>
      <c r="HB1135" s="1"/>
      <c r="HC1135" s="1"/>
      <c r="HD1135" s="1"/>
      <c r="HE1135" s="1"/>
      <c r="HF1135" s="1"/>
      <c r="HG1135" s="1"/>
      <c r="HH1135" s="1"/>
      <c r="HI1135" s="1"/>
      <c r="HJ1135" s="1"/>
    </row>
    <row r="1136" spans="1:218" s="4" customFormat="1">
      <c r="A1136" s="6"/>
      <c r="B1136" s="6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173"/>
      <c r="U1136" s="2"/>
      <c r="V1136" s="68"/>
      <c r="W1136" s="120"/>
      <c r="X1136" s="104"/>
      <c r="Y1136" s="104"/>
      <c r="Z1136" s="68"/>
      <c r="AA1136" s="68"/>
      <c r="AB1136" s="68"/>
      <c r="AC1136" s="68"/>
      <c r="AD1136" s="66"/>
      <c r="AE1136" s="303"/>
      <c r="AF1136" s="68"/>
      <c r="AG1136" s="66"/>
      <c r="AH1136" s="120"/>
      <c r="AI1136" s="66"/>
      <c r="AJ1136" s="66"/>
      <c r="AK1136" s="66"/>
      <c r="AL1136" s="66"/>
      <c r="AM1136" s="66"/>
      <c r="AN1136" s="2"/>
      <c r="AO1136" s="2"/>
      <c r="AP1136" s="2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  <c r="GB1136" s="1"/>
      <c r="GC1136" s="1"/>
      <c r="GD1136" s="1"/>
      <c r="GE1136" s="1"/>
      <c r="GF1136" s="1"/>
      <c r="GG1136" s="1"/>
      <c r="GH1136" s="1"/>
      <c r="GI1136" s="1"/>
      <c r="GJ1136" s="1"/>
      <c r="GK1136" s="1"/>
      <c r="GL1136" s="1"/>
      <c r="GM1136" s="1"/>
      <c r="GN1136" s="1"/>
      <c r="GO1136" s="1"/>
      <c r="GP1136" s="1"/>
      <c r="GQ1136" s="1"/>
      <c r="GR1136" s="1"/>
      <c r="GS1136" s="1"/>
      <c r="GT1136" s="1"/>
      <c r="GU1136" s="1"/>
      <c r="GV1136" s="1"/>
      <c r="GW1136" s="1"/>
      <c r="GX1136" s="1"/>
      <c r="GY1136" s="1"/>
      <c r="GZ1136" s="1"/>
      <c r="HA1136" s="1"/>
      <c r="HB1136" s="1"/>
      <c r="HC1136" s="1"/>
      <c r="HD1136" s="1"/>
      <c r="HE1136" s="1"/>
      <c r="HF1136" s="1"/>
      <c r="HG1136" s="1"/>
      <c r="HH1136" s="1"/>
      <c r="HI1136" s="1"/>
      <c r="HJ1136" s="1"/>
    </row>
    <row r="1137" spans="1:218" s="4" customFormat="1">
      <c r="A1137" s="6"/>
      <c r="B1137" s="6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173"/>
      <c r="U1137" s="2"/>
      <c r="V1137" s="68"/>
      <c r="W1137" s="120"/>
      <c r="X1137" s="104"/>
      <c r="Y1137" s="104"/>
      <c r="Z1137" s="68"/>
      <c r="AA1137" s="68"/>
      <c r="AB1137" s="68"/>
      <c r="AC1137" s="68"/>
      <c r="AD1137" s="66"/>
      <c r="AE1137" s="303"/>
      <c r="AF1137" s="68"/>
      <c r="AG1137" s="66"/>
      <c r="AH1137" s="120"/>
      <c r="AI1137" s="66"/>
      <c r="AJ1137" s="66"/>
      <c r="AK1137" s="66"/>
      <c r="AL1137" s="66"/>
      <c r="AM1137" s="66"/>
      <c r="AN1137" s="2"/>
      <c r="AO1137" s="2"/>
      <c r="AP1137" s="2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  <c r="DN1137" s="1"/>
      <c r="DO1137" s="1"/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  <c r="EK1137" s="1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1"/>
      <c r="EW1137" s="1"/>
      <c r="EX1137" s="1"/>
      <c r="EY1137" s="1"/>
      <c r="EZ1137" s="1"/>
      <c r="FA1137" s="1"/>
      <c r="FB1137" s="1"/>
      <c r="FC1137" s="1"/>
      <c r="FD1137" s="1"/>
      <c r="FE1137" s="1"/>
      <c r="FF1137" s="1"/>
      <c r="FG1137" s="1"/>
      <c r="FH1137" s="1"/>
      <c r="FI1137" s="1"/>
      <c r="FJ1137" s="1"/>
      <c r="FK1137" s="1"/>
      <c r="FL1137" s="1"/>
      <c r="FM1137" s="1"/>
      <c r="FN1137" s="1"/>
      <c r="FO1137" s="1"/>
      <c r="FP1137" s="1"/>
      <c r="FQ1137" s="1"/>
      <c r="FR1137" s="1"/>
      <c r="FS1137" s="1"/>
      <c r="FT1137" s="1"/>
      <c r="FU1137" s="1"/>
      <c r="FV1137" s="1"/>
      <c r="FW1137" s="1"/>
      <c r="FX1137" s="1"/>
      <c r="FY1137" s="1"/>
      <c r="FZ1137" s="1"/>
      <c r="GA1137" s="1"/>
      <c r="GB1137" s="1"/>
      <c r="GC1137" s="1"/>
      <c r="GD1137" s="1"/>
      <c r="GE1137" s="1"/>
      <c r="GF1137" s="1"/>
      <c r="GG1137" s="1"/>
      <c r="GH1137" s="1"/>
      <c r="GI1137" s="1"/>
      <c r="GJ1137" s="1"/>
      <c r="GK1137" s="1"/>
      <c r="GL1137" s="1"/>
      <c r="GM1137" s="1"/>
      <c r="GN1137" s="1"/>
      <c r="GO1137" s="1"/>
      <c r="GP1137" s="1"/>
      <c r="GQ1137" s="1"/>
      <c r="GR1137" s="1"/>
      <c r="GS1137" s="1"/>
      <c r="GT1137" s="1"/>
      <c r="GU1137" s="1"/>
      <c r="GV1137" s="1"/>
      <c r="GW1137" s="1"/>
      <c r="GX1137" s="1"/>
      <c r="GY1137" s="1"/>
      <c r="GZ1137" s="1"/>
      <c r="HA1137" s="1"/>
      <c r="HB1137" s="1"/>
      <c r="HC1137" s="1"/>
      <c r="HD1137" s="1"/>
      <c r="HE1137" s="1"/>
      <c r="HF1137" s="1"/>
      <c r="HG1137" s="1"/>
      <c r="HH1137" s="1"/>
      <c r="HI1137" s="1"/>
      <c r="HJ1137" s="1"/>
    </row>
    <row r="1138" spans="1:218" s="4" customFormat="1">
      <c r="A1138" s="6"/>
      <c r="B1138" s="6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173"/>
      <c r="U1138" s="2"/>
      <c r="V1138" s="68"/>
      <c r="W1138" s="120"/>
      <c r="X1138" s="104"/>
      <c r="Y1138" s="104"/>
      <c r="Z1138" s="68"/>
      <c r="AA1138" s="68"/>
      <c r="AB1138" s="68"/>
      <c r="AC1138" s="68"/>
      <c r="AD1138" s="66"/>
      <c r="AE1138" s="303"/>
      <c r="AF1138" s="68"/>
      <c r="AG1138" s="66"/>
      <c r="AH1138" s="120"/>
      <c r="AI1138" s="66"/>
      <c r="AJ1138" s="66"/>
      <c r="AK1138" s="66"/>
      <c r="AL1138" s="66"/>
      <c r="AM1138" s="66"/>
      <c r="AN1138" s="2"/>
      <c r="AO1138" s="2"/>
      <c r="AP1138" s="2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  <c r="DN1138" s="1"/>
      <c r="DO1138" s="1"/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  <c r="EK1138" s="1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1"/>
      <c r="EW1138" s="1"/>
      <c r="EX1138" s="1"/>
      <c r="EY1138" s="1"/>
      <c r="EZ1138" s="1"/>
      <c r="FA1138" s="1"/>
      <c r="FB1138" s="1"/>
      <c r="FC1138" s="1"/>
      <c r="FD1138" s="1"/>
      <c r="FE1138" s="1"/>
      <c r="FF1138" s="1"/>
      <c r="FG1138" s="1"/>
      <c r="FH1138" s="1"/>
      <c r="FI1138" s="1"/>
      <c r="FJ1138" s="1"/>
      <c r="FK1138" s="1"/>
      <c r="FL1138" s="1"/>
      <c r="FM1138" s="1"/>
      <c r="FN1138" s="1"/>
      <c r="FO1138" s="1"/>
      <c r="FP1138" s="1"/>
      <c r="FQ1138" s="1"/>
      <c r="FR1138" s="1"/>
      <c r="FS1138" s="1"/>
      <c r="FT1138" s="1"/>
      <c r="FU1138" s="1"/>
      <c r="FV1138" s="1"/>
      <c r="FW1138" s="1"/>
      <c r="FX1138" s="1"/>
      <c r="FY1138" s="1"/>
      <c r="FZ1138" s="1"/>
      <c r="GA1138" s="1"/>
      <c r="GB1138" s="1"/>
      <c r="GC1138" s="1"/>
      <c r="GD1138" s="1"/>
      <c r="GE1138" s="1"/>
      <c r="GF1138" s="1"/>
      <c r="GG1138" s="1"/>
      <c r="GH1138" s="1"/>
      <c r="GI1138" s="1"/>
      <c r="GJ1138" s="1"/>
      <c r="GK1138" s="1"/>
      <c r="GL1138" s="1"/>
      <c r="GM1138" s="1"/>
      <c r="GN1138" s="1"/>
      <c r="GO1138" s="1"/>
      <c r="GP1138" s="1"/>
      <c r="GQ1138" s="1"/>
      <c r="GR1138" s="1"/>
      <c r="GS1138" s="1"/>
      <c r="GT1138" s="1"/>
      <c r="GU1138" s="1"/>
      <c r="GV1138" s="1"/>
      <c r="GW1138" s="1"/>
      <c r="GX1138" s="1"/>
      <c r="GY1138" s="1"/>
      <c r="GZ1138" s="1"/>
      <c r="HA1138" s="1"/>
      <c r="HB1138" s="1"/>
      <c r="HC1138" s="1"/>
      <c r="HD1138" s="1"/>
      <c r="HE1138" s="1"/>
      <c r="HF1138" s="1"/>
      <c r="HG1138" s="1"/>
      <c r="HH1138" s="1"/>
      <c r="HI1138" s="1"/>
      <c r="HJ1138" s="1"/>
    </row>
    <row r="1139" spans="1:218" s="4" customFormat="1">
      <c r="A1139" s="6"/>
      <c r="B1139" s="6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173"/>
      <c r="U1139" s="2"/>
      <c r="V1139" s="68"/>
      <c r="W1139" s="120"/>
      <c r="X1139" s="104"/>
      <c r="Y1139" s="104"/>
      <c r="Z1139" s="68"/>
      <c r="AA1139" s="68"/>
      <c r="AB1139" s="68"/>
      <c r="AC1139" s="68"/>
      <c r="AD1139" s="66"/>
      <c r="AE1139" s="303"/>
      <c r="AF1139" s="68"/>
      <c r="AG1139" s="66"/>
      <c r="AH1139" s="120"/>
      <c r="AI1139" s="66"/>
      <c r="AJ1139" s="66"/>
      <c r="AK1139" s="66"/>
      <c r="AL1139" s="66"/>
      <c r="AM1139" s="66"/>
      <c r="AN1139" s="2"/>
      <c r="AO1139" s="2"/>
      <c r="AP1139" s="2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1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  <c r="GB1139" s="1"/>
      <c r="GC1139" s="1"/>
      <c r="GD1139" s="1"/>
      <c r="GE1139" s="1"/>
      <c r="GF1139" s="1"/>
      <c r="GG1139" s="1"/>
      <c r="GH1139" s="1"/>
      <c r="GI1139" s="1"/>
      <c r="GJ1139" s="1"/>
      <c r="GK1139" s="1"/>
      <c r="GL1139" s="1"/>
      <c r="GM1139" s="1"/>
      <c r="GN1139" s="1"/>
      <c r="GO1139" s="1"/>
      <c r="GP1139" s="1"/>
      <c r="GQ1139" s="1"/>
      <c r="GR1139" s="1"/>
      <c r="GS1139" s="1"/>
      <c r="GT1139" s="1"/>
      <c r="GU1139" s="1"/>
      <c r="GV1139" s="1"/>
      <c r="GW1139" s="1"/>
      <c r="GX1139" s="1"/>
      <c r="GY1139" s="1"/>
      <c r="GZ1139" s="1"/>
      <c r="HA1139" s="1"/>
      <c r="HB1139" s="1"/>
      <c r="HC1139" s="1"/>
      <c r="HD1139" s="1"/>
      <c r="HE1139" s="1"/>
      <c r="HF1139" s="1"/>
      <c r="HG1139" s="1"/>
      <c r="HH1139" s="1"/>
      <c r="HI1139" s="1"/>
      <c r="HJ1139" s="1"/>
    </row>
    <row r="1140" spans="1:218" s="4" customFormat="1">
      <c r="A1140" s="6"/>
      <c r="B1140" s="6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173"/>
      <c r="U1140" s="2"/>
      <c r="V1140" s="68"/>
      <c r="W1140" s="120"/>
      <c r="X1140" s="104"/>
      <c r="Y1140" s="104"/>
      <c r="Z1140" s="68"/>
      <c r="AA1140" s="68"/>
      <c r="AB1140" s="68"/>
      <c r="AC1140" s="68"/>
      <c r="AD1140" s="66"/>
      <c r="AE1140" s="303"/>
      <c r="AF1140" s="68"/>
      <c r="AG1140" s="66"/>
      <c r="AH1140" s="120"/>
      <c r="AI1140" s="66"/>
      <c r="AJ1140" s="66"/>
      <c r="AK1140" s="66"/>
      <c r="AL1140" s="66"/>
      <c r="AM1140" s="66"/>
      <c r="AN1140" s="2"/>
      <c r="AO1140" s="2"/>
      <c r="AP1140" s="2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  <c r="DN1140" s="1"/>
      <c r="DO1140" s="1"/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  <c r="EK1140" s="1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1"/>
      <c r="EW1140" s="1"/>
      <c r="EX1140" s="1"/>
      <c r="EY1140" s="1"/>
      <c r="EZ1140" s="1"/>
      <c r="FA1140" s="1"/>
      <c r="FB1140" s="1"/>
      <c r="FC1140" s="1"/>
      <c r="FD1140" s="1"/>
      <c r="FE1140" s="1"/>
      <c r="FF1140" s="1"/>
      <c r="FG1140" s="1"/>
      <c r="FH1140" s="1"/>
      <c r="FI1140" s="1"/>
      <c r="FJ1140" s="1"/>
      <c r="FK1140" s="1"/>
      <c r="FL1140" s="1"/>
      <c r="FM1140" s="1"/>
      <c r="FN1140" s="1"/>
      <c r="FO1140" s="1"/>
      <c r="FP1140" s="1"/>
      <c r="FQ1140" s="1"/>
      <c r="FR1140" s="1"/>
      <c r="FS1140" s="1"/>
      <c r="FT1140" s="1"/>
      <c r="FU1140" s="1"/>
      <c r="FV1140" s="1"/>
      <c r="FW1140" s="1"/>
      <c r="FX1140" s="1"/>
      <c r="FY1140" s="1"/>
      <c r="FZ1140" s="1"/>
      <c r="GA1140" s="1"/>
      <c r="GB1140" s="1"/>
      <c r="GC1140" s="1"/>
      <c r="GD1140" s="1"/>
      <c r="GE1140" s="1"/>
      <c r="GF1140" s="1"/>
      <c r="GG1140" s="1"/>
      <c r="GH1140" s="1"/>
      <c r="GI1140" s="1"/>
      <c r="GJ1140" s="1"/>
      <c r="GK1140" s="1"/>
      <c r="GL1140" s="1"/>
      <c r="GM1140" s="1"/>
      <c r="GN1140" s="1"/>
      <c r="GO1140" s="1"/>
      <c r="GP1140" s="1"/>
      <c r="GQ1140" s="1"/>
      <c r="GR1140" s="1"/>
      <c r="GS1140" s="1"/>
      <c r="GT1140" s="1"/>
      <c r="GU1140" s="1"/>
      <c r="GV1140" s="1"/>
      <c r="GW1140" s="1"/>
      <c r="GX1140" s="1"/>
      <c r="GY1140" s="1"/>
      <c r="GZ1140" s="1"/>
      <c r="HA1140" s="1"/>
      <c r="HB1140" s="1"/>
      <c r="HC1140" s="1"/>
      <c r="HD1140" s="1"/>
      <c r="HE1140" s="1"/>
      <c r="HF1140" s="1"/>
      <c r="HG1140" s="1"/>
      <c r="HH1140" s="1"/>
      <c r="HI1140" s="1"/>
      <c r="HJ1140" s="1"/>
    </row>
    <row r="1141" spans="1:218" s="4" customFormat="1">
      <c r="A1141" s="6"/>
      <c r="B1141" s="6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173"/>
      <c r="U1141" s="2"/>
      <c r="V1141" s="68"/>
      <c r="W1141" s="120"/>
      <c r="X1141" s="104"/>
      <c r="Y1141" s="104"/>
      <c r="Z1141" s="68"/>
      <c r="AA1141" s="68"/>
      <c r="AB1141" s="68"/>
      <c r="AC1141" s="68"/>
      <c r="AD1141" s="66"/>
      <c r="AE1141" s="303"/>
      <c r="AF1141" s="68"/>
      <c r="AG1141" s="66"/>
      <c r="AH1141" s="120"/>
      <c r="AI1141" s="66"/>
      <c r="AJ1141" s="66"/>
      <c r="AK1141" s="66"/>
      <c r="AL1141" s="66"/>
      <c r="AM1141" s="66"/>
      <c r="AN1141" s="2"/>
      <c r="AO1141" s="2"/>
      <c r="AP1141" s="2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  <c r="DN1141" s="1"/>
      <c r="DO1141" s="1"/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  <c r="EK1141" s="1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1"/>
      <c r="EW1141" s="1"/>
      <c r="EX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1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  <c r="GB1141" s="1"/>
      <c r="GC1141" s="1"/>
      <c r="GD1141" s="1"/>
      <c r="GE1141" s="1"/>
      <c r="GF1141" s="1"/>
      <c r="GG1141" s="1"/>
      <c r="GH1141" s="1"/>
      <c r="GI1141" s="1"/>
      <c r="GJ1141" s="1"/>
      <c r="GK1141" s="1"/>
      <c r="GL1141" s="1"/>
      <c r="GM1141" s="1"/>
      <c r="GN1141" s="1"/>
      <c r="GO1141" s="1"/>
      <c r="GP1141" s="1"/>
      <c r="GQ1141" s="1"/>
      <c r="GR1141" s="1"/>
      <c r="GS1141" s="1"/>
      <c r="GT1141" s="1"/>
      <c r="GU1141" s="1"/>
      <c r="GV1141" s="1"/>
      <c r="GW1141" s="1"/>
      <c r="GX1141" s="1"/>
      <c r="GY1141" s="1"/>
      <c r="GZ1141" s="1"/>
      <c r="HA1141" s="1"/>
      <c r="HB1141" s="1"/>
      <c r="HC1141" s="1"/>
      <c r="HD1141" s="1"/>
      <c r="HE1141" s="1"/>
      <c r="HF1141" s="1"/>
      <c r="HG1141" s="1"/>
      <c r="HH1141" s="1"/>
      <c r="HI1141" s="1"/>
      <c r="HJ1141" s="1"/>
    </row>
    <row r="1142" spans="1:218" s="4" customFormat="1">
      <c r="A1142" s="6"/>
      <c r="B1142" s="6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173"/>
      <c r="U1142" s="2"/>
      <c r="V1142" s="68"/>
      <c r="W1142" s="120"/>
      <c r="X1142" s="104"/>
      <c r="Y1142" s="104"/>
      <c r="Z1142" s="68"/>
      <c r="AA1142" s="68"/>
      <c r="AB1142" s="68"/>
      <c r="AC1142" s="68"/>
      <c r="AD1142" s="66"/>
      <c r="AE1142" s="303"/>
      <c r="AF1142" s="68"/>
      <c r="AG1142" s="66"/>
      <c r="AH1142" s="120"/>
      <c r="AI1142" s="66"/>
      <c r="AJ1142" s="66"/>
      <c r="AK1142" s="66"/>
      <c r="AL1142" s="66"/>
      <c r="AM1142" s="66"/>
      <c r="AN1142" s="2"/>
      <c r="AO1142" s="2"/>
      <c r="AP1142" s="2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  <c r="DN1142" s="1"/>
      <c r="DO1142" s="1"/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  <c r="EK1142" s="1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1"/>
      <c r="EW1142" s="1"/>
      <c r="EX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1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  <c r="GB1142" s="1"/>
      <c r="GC1142" s="1"/>
      <c r="GD1142" s="1"/>
      <c r="GE1142" s="1"/>
      <c r="GF1142" s="1"/>
      <c r="GG1142" s="1"/>
      <c r="GH1142" s="1"/>
      <c r="GI1142" s="1"/>
      <c r="GJ1142" s="1"/>
      <c r="GK1142" s="1"/>
      <c r="GL1142" s="1"/>
      <c r="GM1142" s="1"/>
      <c r="GN1142" s="1"/>
      <c r="GO1142" s="1"/>
      <c r="GP1142" s="1"/>
      <c r="GQ1142" s="1"/>
      <c r="GR1142" s="1"/>
      <c r="GS1142" s="1"/>
      <c r="GT1142" s="1"/>
      <c r="GU1142" s="1"/>
      <c r="GV1142" s="1"/>
      <c r="GW1142" s="1"/>
      <c r="GX1142" s="1"/>
      <c r="GY1142" s="1"/>
      <c r="GZ1142" s="1"/>
      <c r="HA1142" s="1"/>
      <c r="HB1142" s="1"/>
      <c r="HC1142" s="1"/>
      <c r="HD1142" s="1"/>
      <c r="HE1142" s="1"/>
      <c r="HF1142" s="1"/>
      <c r="HG1142" s="1"/>
      <c r="HH1142" s="1"/>
      <c r="HI1142" s="1"/>
      <c r="HJ1142" s="1"/>
    </row>
    <row r="1143" spans="1:218" s="4" customFormat="1">
      <c r="A1143" s="6"/>
      <c r="B1143" s="6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173"/>
      <c r="U1143" s="2"/>
      <c r="V1143" s="68"/>
      <c r="W1143" s="120"/>
      <c r="X1143" s="104"/>
      <c r="Y1143" s="104"/>
      <c r="Z1143" s="68"/>
      <c r="AA1143" s="68"/>
      <c r="AB1143" s="68"/>
      <c r="AC1143" s="68"/>
      <c r="AD1143" s="66"/>
      <c r="AE1143" s="303"/>
      <c r="AF1143" s="68"/>
      <c r="AG1143" s="66"/>
      <c r="AH1143" s="120"/>
      <c r="AI1143" s="66"/>
      <c r="AJ1143" s="66"/>
      <c r="AK1143" s="66"/>
      <c r="AL1143" s="66"/>
      <c r="AM1143" s="66"/>
      <c r="AN1143" s="2"/>
      <c r="AO1143" s="2"/>
      <c r="AP1143" s="2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  <c r="DN1143" s="1"/>
      <c r="DO1143" s="1"/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  <c r="EK1143" s="1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1"/>
      <c r="EW1143" s="1"/>
      <c r="EX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1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  <c r="GB1143" s="1"/>
      <c r="GC1143" s="1"/>
      <c r="GD1143" s="1"/>
      <c r="GE1143" s="1"/>
      <c r="GF1143" s="1"/>
      <c r="GG1143" s="1"/>
      <c r="GH1143" s="1"/>
      <c r="GI1143" s="1"/>
      <c r="GJ1143" s="1"/>
      <c r="GK1143" s="1"/>
      <c r="GL1143" s="1"/>
      <c r="GM1143" s="1"/>
      <c r="GN1143" s="1"/>
      <c r="GO1143" s="1"/>
      <c r="GP1143" s="1"/>
      <c r="GQ1143" s="1"/>
      <c r="GR1143" s="1"/>
      <c r="GS1143" s="1"/>
      <c r="GT1143" s="1"/>
      <c r="GU1143" s="1"/>
      <c r="GV1143" s="1"/>
      <c r="GW1143" s="1"/>
      <c r="GX1143" s="1"/>
      <c r="GY1143" s="1"/>
      <c r="GZ1143" s="1"/>
      <c r="HA1143" s="1"/>
      <c r="HB1143" s="1"/>
      <c r="HC1143" s="1"/>
      <c r="HD1143" s="1"/>
      <c r="HE1143" s="1"/>
      <c r="HF1143" s="1"/>
      <c r="HG1143" s="1"/>
      <c r="HH1143" s="1"/>
      <c r="HI1143" s="1"/>
      <c r="HJ1143" s="1"/>
    </row>
    <row r="1144" spans="1:218" s="4" customFormat="1">
      <c r="A1144" s="6"/>
      <c r="B1144" s="6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173"/>
      <c r="U1144" s="2"/>
      <c r="V1144" s="68"/>
      <c r="W1144" s="120"/>
      <c r="X1144" s="104"/>
      <c r="Y1144" s="104"/>
      <c r="Z1144" s="68"/>
      <c r="AA1144" s="68"/>
      <c r="AB1144" s="68"/>
      <c r="AC1144" s="68"/>
      <c r="AD1144" s="66"/>
      <c r="AE1144" s="303"/>
      <c r="AF1144" s="68"/>
      <c r="AG1144" s="66"/>
      <c r="AH1144" s="120"/>
      <c r="AI1144" s="66"/>
      <c r="AJ1144" s="66"/>
      <c r="AK1144" s="66"/>
      <c r="AL1144" s="66"/>
      <c r="AM1144" s="66"/>
      <c r="AN1144" s="2"/>
      <c r="AO1144" s="2"/>
      <c r="AP1144" s="2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1"/>
      <c r="EW1144" s="1"/>
      <c r="EX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1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  <c r="GB1144" s="1"/>
      <c r="GC1144" s="1"/>
      <c r="GD1144" s="1"/>
      <c r="GE1144" s="1"/>
      <c r="GF1144" s="1"/>
      <c r="GG1144" s="1"/>
      <c r="GH1144" s="1"/>
      <c r="GI1144" s="1"/>
      <c r="GJ1144" s="1"/>
      <c r="GK1144" s="1"/>
      <c r="GL1144" s="1"/>
      <c r="GM1144" s="1"/>
      <c r="GN1144" s="1"/>
      <c r="GO1144" s="1"/>
      <c r="GP1144" s="1"/>
      <c r="GQ1144" s="1"/>
      <c r="GR1144" s="1"/>
      <c r="GS1144" s="1"/>
      <c r="GT1144" s="1"/>
      <c r="GU1144" s="1"/>
      <c r="GV1144" s="1"/>
      <c r="GW1144" s="1"/>
      <c r="GX1144" s="1"/>
      <c r="GY1144" s="1"/>
      <c r="GZ1144" s="1"/>
      <c r="HA1144" s="1"/>
      <c r="HB1144" s="1"/>
      <c r="HC1144" s="1"/>
      <c r="HD1144" s="1"/>
      <c r="HE1144" s="1"/>
      <c r="HF1144" s="1"/>
      <c r="HG1144" s="1"/>
      <c r="HH1144" s="1"/>
      <c r="HI1144" s="1"/>
      <c r="HJ1144" s="1"/>
    </row>
    <row r="1145" spans="1:218" s="4" customFormat="1">
      <c r="A1145" s="6"/>
      <c r="B1145" s="6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173"/>
      <c r="U1145" s="2"/>
      <c r="V1145" s="68"/>
      <c r="W1145" s="120"/>
      <c r="X1145" s="104"/>
      <c r="Y1145" s="104"/>
      <c r="Z1145" s="68"/>
      <c r="AA1145" s="68"/>
      <c r="AB1145" s="68"/>
      <c r="AC1145" s="68"/>
      <c r="AD1145" s="66"/>
      <c r="AE1145" s="303"/>
      <c r="AF1145" s="68"/>
      <c r="AG1145" s="66"/>
      <c r="AH1145" s="120"/>
      <c r="AI1145" s="66"/>
      <c r="AJ1145" s="66"/>
      <c r="AK1145" s="66"/>
      <c r="AL1145" s="66"/>
      <c r="AM1145" s="66"/>
      <c r="AN1145" s="2"/>
      <c r="AO1145" s="2"/>
      <c r="AP1145" s="2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  <c r="DN1145" s="1"/>
      <c r="DO1145" s="1"/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  <c r="EK1145" s="1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1"/>
      <c r="EW1145" s="1"/>
      <c r="EX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1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  <c r="GB1145" s="1"/>
      <c r="GC1145" s="1"/>
      <c r="GD1145" s="1"/>
      <c r="GE1145" s="1"/>
      <c r="GF1145" s="1"/>
      <c r="GG1145" s="1"/>
      <c r="GH1145" s="1"/>
      <c r="GI1145" s="1"/>
      <c r="GJ1145" s="1"/>
      <c r="GK1145" s="1"/>
      <c r="GL1145" s="1"/>
      <c r="GM1145" s="1"/>
      <c r="GN1145" s="1"/>
      <c r="GO1145" s="1"/>
      <c r="GP1145" s="1"/>
      <c r="GQ1145" s="1"/>
      <c r="GR1145" s="1"/>
      <c r="GS1145" s="1"/>
      <c r="GT1145" s="1"/>
      <c r="GU1145" s="1"/>
      <c r="GV1145" s="1"/>
      <c r="GW1145" s="1"/>
      <c r="GX1145" s="1"/>
      <c r="GY1145" s="1"/>
      <c r="GZ1145" s="1"/>
      <c r="HA1145" s="1"/>
      <c r="HB1145" s="1"/>
      <c r="HC1145" s="1"/>
      <c r="HD1145" s="1"/>
      <c r="HE1145" s="1"/>
      <c r="HF1145" s="1"/>
      <c r="HG1145" s="1"/>
      <c r="HH1145" s="1"/>
      <c r="HI1145" s="1"/>
      <c r="HJ1145" s="1"/>
    </row>
    <row r="1146" spans="1:218" s="4" customFormat="1">
      <c r="A1146" s="6"/>
      <c r="B1146" s="6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173"/>
      <c r="U1146" s="2"/>
      <c r="V1146" s="68"/>
      <c r="W1146" s="120"/>
      <c r="X1146" s="104"/>
      <c r="Y1146" s="104"/>
      <c r="Z1146" s="68"/>
      <c r="AA1146" s="68"/>
      <c r="AB1146" s="68"/>
      <c r="AC1146" s="68"/>
      <c r="AD1146" s="66"/>
      <c r="AE1146" s="303"/>
      <c r="AF1146" s="68"/>
      <c r="AG1146" s="66"/>
      <c r="AH1146" s="120"/>
      <c r="AI1146" s="66"/>
      <c r="AJ1146" s="66"/>
      <c r="AK1146" s="66"/>
      <c r="AL1146" s="66"/>
      <c r="AM1146" s="66"/>
      <c r="AN1146" s="2"/>
      <c r="AO1146" s="2"/>
      <c r="AP1146" s="2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  <c r="DN1146" s="1"/>
      <c r="DO1146" s="1"/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  <c r="GB1146" s="1"/>
      <c r="GC1146" s="1"/>
      <c r="GD1146" s="1"/>
      <c r="GE1146" s="1"/>
      <c r="GF1146" s="1"/>
      <c r="GG1146" s="1"/>
      <c r="GH1146" s="1"/>
      <c r="GI1146" s="1"/>
      <c r="GJ1146" s="1"/>
      <c r="GK1146" s="1"/>
      <c r="GL1146" s="1"/>
      <c r="GM1146" s="1"/>
      <c r="GN1146" s="1"/>
      <c r="GO1146" s="1"/>
      <c r="GP1146" s="1"/>
      <c r="GQ1146" s="1"/>
      <c r="GR1146" s="1"/>
      <c r="GS1146" s="1"/>
      <c r="GT1146" s="1"/>
      <c r="GU1146" s="1"/>
      <c r="GV1146" s="1"/>
      <c r="GW1146" s="1"/>
      <c r="GX1146" s="1"/>
      <c r="GY1146" s="1"/>
      <c r="GZ1146" s="1"/>
      <c r="HA1146" s="1"/>
      <c r="HB1146" s="1"/>
      <c r="HC1146" s="1"/>
      <c r="HD1146" s="1"/>
      <c r="HE1146" s="1"/>
      <c r="HF1146" s="1"/>
      <c r="HG1146" s="1"/>
      <c r="HH1146" s="1"/>
      <c r="HI1146" s="1"/>
      <c r="HJ1146" s="1"/>
    </row>
    <row r="1147" spans="1:218" s="4" customFormat="1">
      <c r="A1147" s="6"/>
      <c r="B1147" s="6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173"/>
      <c r="U1147" s="2"/>
      <c r="V1147" s="68"/>
      <c r="W1147" s="120"/>
      <c r="X1147" s="104"/>
      <c r="Y1147" s="104"/>
      <c r="Z1147" s="68"/>
      <c r="AA1147" s="68"/>
      <c r="AB1147" s="68"/>
      <c r="AC1147" s="68"/>
      <c r="AD1147" s="66"/>
      <c r="AE1147" s="303"/>
      <c r="AF1147" s="68"/>
      <c r="AG1147" s="66"/>
      <c r="AH1147" s="120"/>
      <c r="AI1147" s="66"/>
      <c r="AJ1147" s="66"/>
      <c r="AK1147" s="66"/>
      <c r="AL1147" s="66"/>
      <c r="AM1147" s="66"/>
      <c r="AN1147" s="2"/>
      <c r="AO1147" s="2"/>
      <c r="AP1147" s="2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J1147" s="1"/>
      <c r="DK1147" s="1"/>
      <c r="DL1147" s="1"/>
      <c r="DM1147" s="1"/>
      <c r="DN1147" s="1"/>
      <c r="DO1147" s="1"/>
      <c r="DP1147" s="1"/>
      <c r="DQ1147" s="1"/>
      <c r="DR1147" s="1"/>
      <c r="DS1147" s="1"/>
      <c r="DT1147" s="1"/>
      <c r="DU1147" s="1"/>
      <c r="DV1147" s="1"/>
      <c r="DW1147" s="1"/>
      <c r="DX1147" s="1"/>
      <c r="DY1147" s="1"/>
      <c r="DZ1147" s="1"/>
      <c r="EA1147" s="1"/>
      <c r="EB1147" s="1"/>
      <c r="EC1147" s="1"/>
      <c r="ED1147" s="1"/>
      <c r="EE1147" s="1"/>
      <c r="EF1147" s="1"/>
      <c r="EG1147" s="1"/>
      <c r="EH1147" s="1"/>
      <c r="EI1147" s="1"/>
      <c r="EJ1147" s="1"/>
      <c r="EK1147" s="1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1"/>
      <c r="EW1147" s="1"/>
      <c r="EX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1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  <c r="GB1147" s="1"/>
      <c r="GC1147" s="1"/>
      <c r="GD1147" s="1"/>
      <c r="GE1147" s="1"/>
      <c r="GF1147" s="1"/>
      <c r="GG1147" s="1"/>
      <c r="GH1147" s="1"/>
      <c r="GI1147" s="1"/>
      <c r="GJ1147" s="1"/>
      <c r="GK1147" s="1"/>
      <c r="GL1147" s="1"/>
      <c r="GM1147" s="1"/>
      <c r="GN1147" s="1"/>
      <c r="GO1147" s="1"/>
      <c r="GP1147" s="1"/>
      <c r="GQ1147" s="1"/>
      <c r="GR1147" s="1"/>
      <c r="GS1147" s="1"/>
      <c r="GT1147" s="1"/>
      <c r="GU1147" s="1"/>
      <c r="GV1147" s="1"/>
      <c r="GW1147" s="1"/>
      <c r="GX1147" s="1"/>
      <c r="GY1147" s="1"/>
      <c r="GZ1147" s="1"/>
      <c r="HA1147" s="1"/>
      <c r="HB1147" s="1"/>
      <c r="HC1147" s="1"/>
      <c r="HD1147" s="1"/>
      <c r="HE1147" s="1"/>
      <c r="HF1147" s="1"/>
      <c r="HG1147" s="1"/>
      <c r="HH1147" s="1"/>
      <c r="HI1147" s="1"/>
      <c r="HJ1147" s="1"/>
    </row>
    <row r="1148" spans="1:218" s="4" customFormat="1">
      <c r="A1148" s="6"/>
      <c r="B1148" s="6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173"/>
      <c r="U1148" s="2"/>
      <c r="V1148" s="68"/>
      <c r="W1148" s="120"/>
      <c r="X1148" s="104"/>
      <c r="Y1148" s="104"/>
      <c r="Z1148" s="68"/>
      <c r="AA1148" s="68"/>
      <c r="AB1148" s="68"/>
      <c r="AC1148" s="68"/>
      <c r="AD1148" s="66"/>
      <c r="AE1148" s="303"/>
      <c r="AF1148" s="68"/>
      <c r="AG1148" s="66"/>
      <c r="AH1148" s="120"/>
      <c r="AI1148" s="66"/>
      <c r="AJ1148" s="66"/>
      <c r="AK1148" s="66"/>
      <c r="AL1148" s="66"/>
      <c r="AM1148" s="66"/>
      <c r="AN1148" s="2"/>
      <c r="AO1148" s="2"/>
      <c r="AP1148" s="2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J1148" s="1"/>
      <c r="DK1148" s="1"/>
      <c r="DL1148" s="1"/>
      <c r="DM1148" s="1"/>
      <c r="DN1148" s="1"/>
      <c r="DO1148" s="1"/>
      <c r="DP1148" s="1"/>
      <c r="DQ1148" s="1"/>
      <c r="DR1148" s="1"/>
      <c r="DS1148" s="1"/>
      <c r="DT1148" s="1"/>
      <c r="DU1148" s="1"/>
      <c r="DV1148" s="1"/>
      <c r="DW1148" s="1"/>
      <c r="DX1148" s="1"/>
      <c r="DY1148" s="1"/>
      <c r="DZ1148" s="1"/>
      <c r="EA1148" s="1"/>
      <c r="EB1148" s="1"/>
      <c r="EC1148" s="1"/>
      <c r="ED1148" s="1"/>
      <c r="EE1148" s="1"/>
      <c r="EF1148" s="1"/>
      <c r="EG1148" s="1"/>
      <c r="EH1148" s="1"/>
      <c r="EI1148" s="1"/>
      <c r="EJ1148" s="1"/>
      <c r="EK1148" s="1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1"/>
      <c r="EW1148" s="1"/>
      <c r="EX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1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  <c r="GB1148" s="1"/>
      <c r="GC1148" s="1"/>
      <c r="GD1148" s="1"/>
      <c r="GE1148" s="1"/>
      <c r="GF1148" s="1"/>
      <c r="GG1148" s="1"/>
      <c r="GH1148" s="1"/>
      <c r="GI1148" s="1"/>
      <c r="GJ1148" s="1"/>
      <c r="GK1148" s="1"/>
      <c r="GL1148" s="1"/>
      <c r="GM1148" s="1"/>
      <c r="GN1148" s="1"/>
      <c r="GO1148" s="1"/>
      <c r="GP1148" s="1"/>
      <c r="GQ1148" s="1"/>
      <c r="GR1148" s="1"/>
      <c r="GS1148" s="1"/>
      <c r="GT1148" s="1"/>
      <c r="GU1148" s="1"/>
      <c r="GV1148" s="1"/>
      <c r="GW1148" s="1"/>
      <c r="GX1148" s="1"/>
      <c r="GY1148" s="1"/>
      <c r="GZ1148" s="1"/>
      <c r="HA1148" s="1"/>
      <c r="HB1148" s="1"/>
      <c r="HC1148" s="1"/>
      <c r="HD1148" s="1"/>
      <c r="HE1148" s="1"/>
      <c r="HF1148" s="1"/>
      <c r="HG1148" s="1"/>
      <c r="HH1148" s="1"/>
      <c r="HI1148" s="1"/>
      <c r="HJ1148" s="1"/>
    </row>
    <row r="1149" spans="1:218" s="4" customFormat="1">
      <c r="A1149" s="6"/>
      <c r="B1149" s="6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173"/>
      <c r="U1149" s="2"/>
      <c r="V1149" s="68"/>
      <c r="W1149" s="120"/>
      <c r="X1149" s="104"/>
      <c r="Y1149" s="104"/>
      <c r="Z1149" s="68"/>
      <c r="AA1149" s="68"/>
      <c r="AB1149" s="68"/>
      <c r="AC1149" s="68"/>
      <c r="AD1149" s="66"/>
      <c r="AE1149" s="303"/>
      <c r="AF1149" s="68"/>
      <c r="AG1149" s="66"/>
      <c r="AH1149" s="120"/>
      <c r="AI1149" s="66"/>
      <c r="AJ1149" s="66"/>
      <c r="AK1149" s="66"/>
      <c r="AL1149" s="66"/>
      <c r="AM1149" s="66"/>
      <c r="AN1149" s="2"/>
      <c r="AO1149" s="2"/>
      <c r="AP1149" s="2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J1149" s="1"/>
      <c r="DK1149" s="1"/>
      <c r="DL1149" s="1"/>
      <c r="DM1149" s="1"/>
      <c r="DN1149" s="1"/>
      <c r="DO1149" s="1"/>
      <c r="DP1149" s="1"/>
      <c r="DQ1149" s="1"/>
      <c r="DR1149" s="1"/>
      <c r="DS1149" s="1"/>
      <c r="DT1149" s="1"/>
      <c r="DU1149" s="1"/>
      <c r="DV1149" s="1"/>
      <c r="DW1149" s="1"/>
      <c r="DX1149" s="1"/>
      <c r="DY1149" s="1"/>
      <c r="DZ1149" s="1"/>
      <c r="EA1149" s="1"/>
      <c r="EB1149" s="1"/>
      <c r="EC1149" s="1"/>
      <c r="ED1149" s="1"/>
      <c r="EE1149" s="1"/>
      <c r="EF1149" s="1"/>
      <c r="EG1149" s="1"/>
      <c r="EH1149" s="1"/>
      <c r="EI1149" s="1"/>
      <c r="EJ1149" s="1"/>
      <c r="EK1149" s="1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1"/>
      <c r="EW1149" s="1"/>
      <c r="EX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1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  <c r="GB1149" s="1"/>
      <c r="GC1149" s="1"/>
      <c r="GD1149" s="1"/>
      <c r="GE1149" s="1"/>
      <c r="GF1149" s="1"/>
      <c r="GG1149" s="1"/>
      <c r="GH1149" s="1"/>
      <c r="GI1149" s="1"/>
      <c r="GJ1149" s="1"/>
      <c r="GK1149" s="1"/>
      <c r="GL1149" s="1"/>
      <c r="GM1149" s="1"/>
      <c r="GN1149" s="1"/>
      <c r="GO1149" s="1"/>
      <c r="GP1149" s="1"/>
      <c r="GQ1149" s="1"/>
      <c r="GR1149" s="1"/>
      <c r="GS1149" s="1"/>
      <c r="GT1149" s="1"/>
      <c r="GU1149" s="1"/>
      <c r="GV1149" s="1"/>
      <c r="GW1149" s="1"/>
      <c r="GX1149" s="1"/>
      <c r="GY1149" s="1"/>
      <c r="GZ1149" s="1"/>
      <c r="HA1149" s="1"/>
      <c r="HB1149" s="1"/>
      <c r="HC1149" s="1"/>
      <c r="HD1149" s="1"/>
      <c r="HE1149" s="1"/>
      <c r="HF1149" s="1"/>
      <c r="HG1149" s="1"/>
      <c r="HH1149" s="1"/>
      <c r="HI1149" s="1"/>
      <c r="HJ1149" s="1"/>
    </row>
    <row r="1150" spans="1:218" s="4" customFormat="1">
      <c r="A1150" s="6"/>
      <c r="B1150" s="6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173"/>
      <c r="U1150" s="2"/>
      <c r="V1150" s="68"/>
      <c r="W1150" s="120"/>
      <c r="X1150" s="104"/>
      <c r="Y1150" s="104"/>
      <c r="Z1150" s="68"/>
      <c r="AA1150" s="68"/>
      <c r="AB1150" s="68"/>
      <c r="AC1150" s="68"/>
      <c r="AD1150" s="66"/>
      <c r="AE1150" s="303"/>
      <c r="AF1150" s="68"/>
      <c r="AG1150" s="66"/>
      <c r="AH1150" s="120"/>
      <c r="AI1150" s="66"/>
      <c r="AJ1150" s="66"/>
      <c r="AK1150" s="66"/>
      <c r="AL1150" s="66"/>
      <c r="AM1150" s="66"/>
      <c r="AN1150" s="2"/>
      <c r="AO1150" s="2"/>
      <c r="AP1150" s="2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J1150" s="1"/>
      <c r="DK1150" s="1"/>
      <c r="DL1150" s="1"/>
      <c r="DM1150" s="1"/>
      <c r="DN1150" s="1"/>
      <c r="DO1150" s="1"/>
      <c r="DP1150" s="1"/>
      <c r="DQ1150" s="1"/>
      <c r="DR1150" s="1"/>
      <c r="DS1150" s="1"/>
      <c r="DT1150" s="1"/>
      <c r="DU1150" s="1"/>
      <c r="DV1150" s="1"/>
      <c r="DW1150" s="1"/>
      <c r="DX1150" s="1"/>
      <c r="DY1150" s="1"/>
      <c r="DZ1150" s="1"/>
      <c r="EA1150" s="1"/>
      <c r="EB1150" s="1"/>
      <c r="EC1150" s="1"/>
      <c r="ED1150" s="1"/>
      <c r="EE1150" s="1"/>
      <c r="EF1150" s="1"/>
      <c r="EG1150" s="1"/>
      <c r="EH1150" s="1"/>
      <c r="EI1150" s="1"/>
      <c r="EJ1150" s="1"/>
      <c r="EK1150" s="1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1"/>
      <c r="EW1150" s="1"/>
      <c r="EX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1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  <c r="GB1150" s="1"/>
      <c r="GC1150" s="1"/>
      <c r="GD1150" s="1"/>
      <c r="GE1150" s="1"/>
      <c r="GF1150" s="1"/>
      <c r="GG1150" s="1"/>
      <c r="GH1150" s="1"/>
      <c r="GI1150" s="1"/>
      <c r="GJ1150" s="1"/>
      <c r="GK1150" s="1"/>
      <c r="GL1150" s="1"/>
      <c r="GM1150" s="1"/>
      <c r="GN1150" s="1"/>
      <c r="GO1150" s="1"/>
      <c r="GP1150" s="1"/>
      <c r="GQ1150" s="1"/>
      <c r="GR1150" s="1"/>
      <c r="GS1150" s="1"/>
      <c r="GT1150" s="1"/>
      <c r="GU1150" s="1"/>
      <c r="GV1150" s="1"/>
      <c r="GW1150" s="1"/>
      <c r="GX1150" s="1"/>
      <c r="GY1150" s="1"/>
      <c r="GZ1150" s="1"/>
      <c r="HA1150" s="1"/>
      <c r="HB1150" s="1"/>
      <c r="HC1150" s="1"/>
      <c r="HD1150" s="1"/>
      <c r="HE1150" s="1"/>
      <c r="HF1150" s="1"/>
      <c r="HG1150" s="1"/>
      <c r="HH1150" s="1"/>
      <c r="HI1150" s="1"/>
      <c r="HJ1150" s="1"/>
    </row>
    <row r="1151" spans="1:218" s="4" customFormat="1">
      <c r="A1151" s="6"/>
      <c r="B1151" s="6"/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173"/>
      <c r="U1151" s="2"/>
      <c r="V1151" s="68"/>
      <c r="W1151" s="120"/>
      <c r="X1151" s="104"/>
      <c r="Y1151" s="104"/>
      <c r="Z1151" s="68"/>
      <c r="AA1151" s="68"/>
      <c r="AB1151" s="68"/>
      <c r="AC1151" s="68"/>
      <c r="AD1151" s="66"/>
      <c r="AE1151" s="303"/>
      <c r="AF1151" s="68"/>
      <c r="AG1151" s="66"/>
      <c r="AH1151" s="120"/>
      <c r="AI1151" s="66"/>
      <c r="AJ1151" s="66"/>
      <c r="AK1151" s="66"/>
      <c r="AL1151" s="66"/>
      <c r="AM1151" s="66"/>
      <c r="AN1151" s="2"/>
      <c r="AO1151" s="2"/>
      <c r="AP1151" s="2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J1151" s="1"/>
      <c r="DK1151" s="1"/>
      <c r="DL1151" s="1"/>
      <c r="DM1151" s="1"/>
      <c r="DN1151" s="1"/>
      <c r="DO1151" s="1"/>
      <c r="DP1151" s="1"/>
      <c r="DQ1151" s="1"/>
      <c r="DR1151" s="1"/>
      <c r="DS1151" s="1"/>
      <c r="DT1151" s="1"/>
      <c r="DU1151" s="1"/>
      <c r="DV1151" s="1"/>
      <c r="DW1151" s="1"/>
      <c r="DX1151" s="1"/>
      <c r="DY1151" s="1"/>
      <c r="DZ1151" s="1"/>
      <c r="EA1151" s="1"/>
      <c r="EB1151" s="1"/>
      <c r="EC1151" s="1"/>
      <c r="ED1151" s="1"/>
      <c r="EE1151" s="1"/>
      <c r="EF1151" s="1"/>
      <c r="EG1151" s="1"/>
      <c r="EH1151" s="1"/>
      <c r="EI1151" s="1"/>
      <c r="EJ1151" s="1"/>
      <c r="EK1151" s="1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1"/>
      <c r="EW1151" s="1"/>
      <c r="EX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1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  <c r="GB1151" s="1"/>
      <c r="GC1151" s="1"/>
      <c r="GD1151" s="1"/>
      <c r="GE1151" s="1"/>
      <c r="GF1151" s="1"/>
      <c r="GG1151" s="1"/>
      <c r="GH1151" s="1"/>
      <c r="GI1151" s="1"/>
      <c r="GJ1151" s="1"/>
      <c r="GK1151" s="1"/>
      <c r="GL1151" s="1"/>
      <c r="GM1151" s="1"/>
      <c r="GN1151" s="1"/>
      <c r="GO1151" s="1"/>
      <c r="GP1151" s="1"/>
      <c r="GQ1151" s="1"/>
      <c r="GR1151" s="1"/>
      <c r="GS1151" s="1"/>
      <c r="GT1151" s="1"/>
      <c r="GU1151" s="1"/>
      <c r="GV1151" s="1"/>
      <c r="GW1151" s="1"/>
      <c r="GX1151" s="1"/>
      <c r="GY1151" s="1"/>
      <c r="GZ1151" s="1"/>
      <c r="HA1151" s="1"/>
      <c r="HB1151" s="1"/>
      <c r="HC1151" s="1"/>
      <c r="HD1151" s="1"/>
      <c r="HE1151" s="1"/>
      <c r="HF1151" s="1"/>
      <c r="HG1151" s="1"/>
      <c r="HH1151" s="1"/>
      <c r="HI1151" s="1"/>
      <c r="HJ1151" s="1"/>
    </row>
    <row r="1152" spans="1:218" s="4" customFormat="1">
      <c r="A1152" s="6"/>
      <c r="B1152" s="6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173"/>
      <c r="U1152" s="2"/>
      <c r="V1152" s="68"/>
      <c r="W1152" s="120"/>
      <c r="X1152" s="104"/>
      <c r="Y1152" s="104"/>
      <c r="Z1152" s="68"/>
      <c r="AA1152" s="68"/>
      <c r="AB1152" s="68"/>
      <c r="AC1152" s="68"/>
      <c r="AD1152" s="66"/>
      <c r="AE1152" s="303"/>
      <c r="AF1152" s="68"/>
      <c r="AG1152" s="66"/>
      <c r="AH1152" s="120"/>
      <c r="AI1152" s="66"/>
      <c r="AJ1152" s="66"/>
      <c r="AK1152" s="66"/>
      <c r="AL1152" s="66"/>
      <c r="AM1152" s="66"/>
      <c r="AN1152" s="2"/>
      <c r="AO1152" s="2"/>
      <c r="AP1152" s="2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  <c r="CS1152" s="1"/>
      <c r="CT1152" s="1"/>
      <c r="CU1152" s="1"/>
      <c r="CV1152" s="1"/>
      <c r="CW1152" s="1"/>
      <c r="CX1152" s="1"/>
      <c r="CY1152" s="1"/>
      <c r="CZ1152" s="1"/>
      <c r="DA1152" s="1"/>
      <c r="DB1152" s="1"/>
      <c r="DC1152" s="1"/>
      <c r="DD1152" s="1"/>
      <c r="DE1152" s="1"/>
      <c r="DF1152" s="1"/>
      <c r="DG1152" s="1"/>
      <c r="DH1152" s="1"/>
      <c r="DI1152" s="1"/>
      <c r="DJ1152" s="1"/>
      <c r="DK1152" s="1"/>
      <c r="DL1152" s="1"/>
      <c r="DM1152" s="1"/>
      <c r="DN1152" s="1"/>
      <c r="DO1152" s="1"/>
      <c r="DP1152" s="1"/>
      <c r="DQ1152" s="1"/>
      <c r="DR1152" s="1"/>
      <c r="DS1152" s="1"/>
      <c r="DT1152" s="1"/>
      <c r="DU1152" s="1"/>
      <c r="DV1152" s="1"/>
      <c r="DW1152" s="1"/>
      <c r="DX1152" s="1"/>
      <c r="DY1152" s="1"/>
      <c r="DZ1152" s="1"/>
      <c r="EA1152" s="1"/>
      <c r="EB1152" s="1"/>
      <c r="EC1152" s="1"/>
      <c r="ED1152" s="1"/>
      <c r="EE1152" s="1"/>
      <c r="EF1152" s="1"/>
      <c r="EG1152" s="1"/>
      <c r="EH1152" s="1"/>
      <c r="EI1152" s="1"/>
      <c r="EJ1152" s="1"/>
      <c r="EK1152" s="1"/>
      <c r="EL1152" s="1"/>
      <c r="EM1152" s="1"/>
      <c r="EN1152" s="1"/>
      <c r="EO1152" s="1"/>
      <c r="EP1152" s="1"/>
      <c r="EQ1152" s="1"/>
      <c r="ER1152" s="1"/>
      <c r="ES1152" s="1"/>
      <c r="ET1152" s="1"/>
      <c r="EU1152" s="1"/>
      <c r="EV1152" s="1"/>
      <c r="EW1152" s="1"/>
      <c r="EX1152" s="1"/>
      <c r="EY1152" s="1"/>
      <c r="EZ1152" s="1"/>
      <c r="FA1152" s="1"/>
      <c r="FB1152" s="1"/>
      <c r="FC1152" s="1"/>
      <c r="FD1152" s="1"/>
      <c r="FE1152" s="1"/>
      <c r="FF1152" s="1"/>
      <c r="FG1152" s="1"/>
      <c r="FH1152" s="1"/>
      <c r="FI1152" s="1"/>
      <c r="FJ1152" s="1"/>
      <c r="FK1152" s="1"/>
      <c r="FL1152" s="1"/>
      <c r="FM1152" s="1"/>
      <c r="FN1152" s="1"/>
      <c r="FO1152" s="1"/>
      <c r="FP1152" s="1"/>
      <c r="FQ1152" s="1"/>
      <c r="FR1152" s="1"/>
      <c r="FS1152" s="1"/>
      <c r="FT1152" s="1"/>
      <c r="FU1152" s="1"/>
      <c r="FV1152" s="1"/>
      <c r="FW1152" s="1"/>
      <c r="FX1152" s="1"/>
      <c r="FY1152" s="1"/>
      <c r="FZ1152" s="1"/>
      <c r="GA1152" s="1"/>
      <c r="GB1152" s="1"/>
      <c r="GC1152" s="1"/>
      <c r="GD1152" s="1"/>
      <c r="GE1152" s="1"/>
      <c r="GF1152" s="1"/>
      <c r="GG1152" s="1"/>
      <c r="GH1152" s="1"/>
      <c r="GI1152" s="1"/>
      <c r="GJ1152" s="1"/>
      <c r="GK1152" s="1"/>
      <c r="GL1152" s="1"/>
      <c r="GM1152" s="1"/>
      <c r="GN1152" s="1"/>
      <c r="GO1152" s="1"/>
      <c r="GP1152" s="1"/>
      <c r="GQ1152" s="1"/>
      <c r="GR1152" s="1"/>
      <c r="GS1152" s="1"/>
      <c r="GT1152" s="1"/>
      <c r="GU1152" s="1"/>
      <c r="GV1152" s="1"/>
      <c r="GW1152" s="1"/>
      <c r="GX1152" s="1"/>
      <c r="GY1152" s="1"/>
      <c r="GZ1152" s="1"/>
      <c r="HA1152" s="1"/>
      <c r="HB1152" s="1"/>
      <c r="HC1152" s="1"/>
      <c r="HD1152" s="1"/>
      <c r="HE1152" s="1"/>
      <c r="HF1152" s="1"/>
      <c r="HG1152" s="1"/>
      <c r="HH1152" s="1"/>
      <c r="HI1152" s="1"/>
      <c r="HJ1152" s="1"/>
    </row>
    <row r="1153" spans="1:218" s="4" customFormat="1">
      <c r="A1153" s="6"/>
      <c r="B1153" s="6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173"/>
      <c r="U1153" s="2"/>
      <c r="V1153" s="68"/>
      <c r="W1153" s="120"/>
      <c r="X1153" s="104"/>
      <c r="Y1153" s="104"/>
      <c r="Z1153" s="68"/>
      <c r="AA1153" s="68"/>
      <c r="AB1153" s="68"/>
      <c r="AC1153" s="68"/>
      <c r="AD1153" s="66"/>
      <c r="AE1153" s="303"/>
      <c r="AF1153" s="68"/>
      <c r="AG1153" s="66"/>
      <c r="AH1153" s="120"/>
      <c r="AI1153" s="66"/>
      <c r="AJ1153" s="66"/>
      <c r="AK1153" s="66"/>
      <c r="AL1153" s="66"/>
      <c r="AM1153" s="66"/>
      <c r="AN1153" s="2"/>
      <c r="AO1153" s="2"/>
      <c r="AP1153" s="2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  <c r="CS1153" s="1"/>
      <c r="CT1153" s="1"/>
      <c r="CU1153" s="1"/>
      <c r="CV1153" s="1"/>
      <c r="CW1153" s="1"/>
      <c r="CX1153" s="1"/>
      <c r="CY1153" s="1"/>
      <c r="CZ1153" s="1"/>
      <c r="DA1153" s="1"/>
      <c r="DB1153" s="1"/>
      <c r="DC1153" s="1"/>
      <c r="DD1153" s="1"/>
      <c r="DE1153" s="1"/>
      <c r="DF1153" s="1"/>
      <c r="DG1153" s="1"/>
      <c r="DH1153" s="1"/>
      <c r="DI1153" s="1"/>
      <c r="DJ1153" s="1"/>
      <c r="DK1153" s="1"/>
      <c r="DL1153" s="1"/>
      <c r="DM1153" s="1"/>
      <c r="DN1153" s="1"/>
      <c r="DO1153" s="1"/>
      <c r="DP1153" s="1"/>
      <c r="DQ1153" s="1"/>
      <c r="DR1153" s="1"/>
      <c r="DS1153" s="1"/>
      <c r="DT1153" s="1"/>
      <c r="DU1153" s="1"/>
      <c r="DV1153" s="1"/>
      <c r="DW1153" s="1"/>
      <c r="DX1153" s="1"/>
      <c r="DY1153" s="1"/>
      <c r="DZ1153" s="1"/>
      <c r="EA1153" s="1"/>
      <c r="EB1153" s="1"/>
      <c r="EC1153" s="1"/>
      <c r="ED1153" s="1"/>
      <c r="EE1153" s="1"/>
      <c r="EF1153" s="1"/>
      <c r="EG1153" s="1"/>
      <c r="EH1153" s="1"/>
      <c r="EI1153" s="1"/>
      <c r="EJ1153" s="1"/>
      <c r="EK1153" s="1"/>
      <c r="EL1153" s="1"/>
      <c r="EM1153" s="1"/>
      <c r="EN1153" s="1"/>
      <c r="EO1153" s="1"/>
      <c r="EP1153" s="1"/>
      <c r="EQ1153" s="1"/>
      <c r="ER1153" s="1"/>
      <c r="ES1153" s="1"/>
      <c r="ET1153" s="1"/>
      <c r="EU1153" s="1"/>
      <c r="EV1153" s="1"/>
      <c r="EW1153" s="1"/>
      <c r="EX1153" s="1"/>
      <c r="EY1153" s="1"/>
      <c r="EZ1153" s="1"/>
      <c r="FA1153" s="1"/>
      <c r="FB1153" s="1"/>
      <c r="FC1153" s="1"/>
      <c r="FD1153" s="1"/>
      <c r="FE1153" s="1"/>
      <c r="FF1153" s="1"/>
      <c r="FG1153" s="1"/>
      <c r="FH1153" s="1"/>
      <c r="FI1153" s="1"/>
      <c r="FJ1153" s="1"/>
      <c r="FK1153" s="1"/>
      <c r="FL1153" s="1"/>
      <c r="FM1153" s="1"/>
      <c r="FN1153" s="1"/>
      <c r="FO1153" s="1"/>
      <c r="FP1153" s="1"/>
      <c r="FQ1153" s="1"/>
      <c r="FR1153" s="1"/>
      <c r="FS1153" s="1"/>
      <c r="FT1153" s="1"/>
      <c r="FU1153" s="1"/>
      <c r="FV1153" s="1"/>
      <c r="FW1153" s="1"/>
      <c r="FX1153" s="1"/>
      <c r="FY1153" s="1"/>
      <c r="FZ1153" s="1"/>
      <c r="GA1153" s="1"/>
      <c r="GB1153" s="1"/>
      <c r="GC1153" s="1"/>
      <c r="GD1153" s="1"/>
      <c r="GE1153" s="1"/>
      <c r="GF1153" s="1"/>
      <c r="GG1153" s="1"/>
      <c r="GH1153" s="1"/>
      <c r="GI1153" s="1"/>
      <c r="GJ1153" s="1"/>
      <c r="GK1153" s="1"/>
      <c r="GL1153" s="1"/>
      <c r="GM1153" s="1"/>
      <c r="GN1153" s="1"/>
      <c r="GO1153" s="1"/>
      <c r="GP1153" s="1"/>
      <c r="GQ1153" s="1"/>
      <c r="GR1153" s="1"/>
      <c r="GS1153" s="1"/>
      <c r="GT1153" s="1"/>
      <c r="GU1153" s="1"/>
      <c r="GV1153" s="1"/>
      <c r="GW1153" s="1"/>
      <c r="GX1153" s="1"/>
      <c r="GY1153" s="1"/>
      <c r="GZ1153" s="1"/>
      <c r="HA1153" s="1"/>
      <c r="HB1153" s="1"/>
      <c r="HC1153" s="1"/>
      <c r="HD1153" s="1"/>
      <c r="HE1153" s="1"/>
      <c r="HF1153" s="1"/>
      <c r="HG1153" s="1"/>
      <c r="HH1153" s="1"/>
      <c r="HI1153" s="1"/>
      <c r="HJ1153" s="1"/>
    </row>
    <row r="1154" spans="1:218" s="4" customFormat="1">
      <c r="A1154" s="6"/>
      <c r="B1154" s="6"/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173"/>
      <c r="U1154" s="2"/>
      <c r="V1154" s="68"/>
      <c r="W1154" s="120"/>
      <c r="X1154" s="104"/>
      <c r="Y1154" s="104"/>
      <c r="Z1154" s="68"/>
      <c r="AA1154" s="68"/>
      <c r="AB1154" s="68"/>
      <c r="AC1154" s="68"/>
      <c r="AD1154" s="66"/>
      <c r="AE1154" s="303"/>
      <c r="AF1154" s="68"/>
      <c r="AG1154" s="66"/>
      <c r="AH1154" s="120"/>
      <c r="AI1154" s="66"/>
      <c r="AJ1154" s="66"/>
      <c r="AK1154" s="66"/>
      <c r="AL1154" s="66"/>
      <c r="AM1154" s="66"/>
      <c r="AN1154" s="2"/>
      <c r="AO1154" s="2"/>
      <c r="AP1154" s="2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  <c r="DN1154" s="1"/>
      <c r="DO1154" s="1"/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  <c r="GB1154" s="1"/>
      <c r="GC1154" s="1"/>
      <c r="GD1154" s="1"/>
      <c r="GE1154" s="1"/>
      <c r="GF1154" s="1"/>
      <c r="GG1154" s="1"/>
      <c r="GH1154" s="1"/>
      <c r="GI1154" s="1"/>
      <c r="GJ1154" s="1"/>
      <c r="GK1154" s="1"/>
      <c r="GL1154" s="1"/>
      <c r="GM1154" s="1"/>
      <c r="GN1154" s="1"/>
      <c r="GO1154" s="1"/>
      <c r="GP1154" s="1"/>
      <c r="GQ1154" s="1"/>
      <c r="GR1154" s="1"/>
      <c r="GS1154" s="1"/>
      <c r="GT1154" s="1"/>
      <c r="GU1154" s="1"/>
      <c r="GV1154" s="1"/>
      <c r="GW1154" s="1"/>
      <c r="GX1154" s="1"/>
      <c r="GY1154" s="1"/>
      <c r="GZ1154" s="1"/>
      <c r="HA1154" s="1"/>
      <c r="HB1154" s="1"/>
      <c r="HC1154" s="1"/>
      <c r="HD1154" s="1"/>
      <c r="HE1154" s="1"/>
      <c r="HF1154" s="1"/>
      <c r="HG1154" s="1"/>
      <c r="HH1154" s="1"/>
      <c r="HI1154" s="1"/>
      <c r="HJ1154" s="1"/>
    </row>
    <row r="1155" spans="1:218" s="4" customFormat="1">
      <c r="A1155" s="6"/>
      <c r="B1155" s="6"/>
      <c r="C1155" s="3"/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173"/>
      <c r="U1155" s="2"/>
      <c r="V1155" s="68"/>
      <c r="W1155" s="120"/>
      <c r="X1155" s="104"/>
      <c r="Y1155" s="104"/>
      <c r="Z1155" s="68"/>
      <c r="AA1155" s="68"/>
      <c r="AB1155" s="68"/>
      <c r="AC1155" s="68"/>
      <c r="AD1155" s="66"/>
      <c r="AE1155" s="303"/>
      <c r="AF1155" s="68"/>
      <c r="AG1155" s="66"/>
      <c r="AH1155" s="120"/>
      <c r="AI1155" s="66"/>
      <c r="AJ1155" s="66"/>
      <c r="AK1155" s="66"/>
      <c r="AL1155" s="66"/>
      <c r="AM1155" s="66"/>
      <c r="AN1155" s="2"/>
      <c r="AO1155" s="2"/>
      <c r="AP1155" s="2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  <c r="DN1155" s="1"/>
      <c r="DO1155" s="1"/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  <c r="GB1155" s="1"/>
      <c r="GC1155" s="1"/>
      <c r="GD1155" s="1"/>
      <c r="GE1155" s="1"/>
      <c r="GF1155" s="1"/>
      <c r="GG1155" s="1"/>
      <c r="GH1155" s="1"/>
      <c r="GI1155" s="1"/>
      <c r="GJ1155" s="1"/>
      <c r="GK1155" s="1"/>
      <c r="GL1155" s="1"/>
      <c r="GM1155" s="1"/>
      <c r="GN1155" s="1"/>
      <c r="GO1155" s="1"/>
      <c r="GP1155" s="1"/>
      <c r="GQ1155" s="1"/>
      <c r="GR1155" s="1"/>
      <c r="GS1155" s="1"/>
      <c r="GT1155" s="1"/>
      <c r="GU1155" s="1"/>
      <c r="GV1155" s="1"/>
      <c r="GW1155" s="1"/>
      <c r="GX1155" s="1"/>
      <c r="GY1155" s="1"/>
      <c r="GZ1155" s="1"/>
      <c r="HA1155" s="1"/>
      <c r="HB1155" s="1"/>
      <c r="HC1155" s="1"/>
      <c r="HD1155" s="1"/>
      <c r="HE1155" s="1"/>
      <c r="HF1155" s="1"/>
      <c r="HG1155" s="1"/>
      <c r="HH1155" s="1"/>
      <c r="HI1155" s="1"/>
      <c r="HJ1155" s="1"/>
    </row>
    <row r="1156" spans="1:218" s="4" customFormat="1">
      <c r="A1156" s="6"/>
      <c r="B1156" s="6"/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173"/>
      <c r="U1156" s="2"/>
      <c r="V1156" s="68"/>
      <c r="W1156" s="120"/>
      <c r="X1156" s="104"/>
      <c r="Y1156" s="104"/>
      <c r="Z1156" s="68"/>
      <c r="AA1156" s="68"/>
      <c r="AB1156" s="68"/>
      <c r="AC1156" s="68"/>
      <c r="AD1156" s="66"/>
      <c r="AE1156" s="303"/>
      <c r="AF1156" s="68"/>
      <c r="AG1156" s="66"/>
      <c r="AH1156" s="120"/>
      <c r="AI1156" s="66"/>
      <c r="AJ1156" s="66"/>
      <c r="AK1156" s="66"/>
      <c r="AL1156" s="66"/>
      <c r="AM1156" s="66"/>
      <c r="AN1156" s="2"/>
      <c r="AO1156" s="2"/>
      <c r="AP1156" s="2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J1156" s="1"/>
      <c r="DK1156" s="1"/>
      <c r="DL1156" s="1"/>
      <c r="DM1156" s="1"/>
      <c r="DN1156" s="1"/>
      <c r="DO1156" s="1"/>
      <c r="DP1156" s="1"/>
      <c r="DQ1156" s="1"/>
      <c r="DR1156" s="1"/>
      <c r="DS1156" s="1"/>
      <c r="DT1156" s="1"/>
      <c r="DU1156" s="1"/>
      <c r="DV1156" s="1"/>
      <c r="DW1156" s="1"/>
      <c r="DX1156" s="1"/>
      <c r="DY1156" s="1"/>
      <c r="DZ1156" s="1"/>
      <c r="EA1156" s="1"/>
      <c r="EB1156" s="1"/>
      <c r="EC1156" s="1"/>
      <c r="ED1156" s="1"/>
      <c r="EE1156" s="1"/>
      <c r="EF1156" s="1"/>
      <c r="EG1156" s="1"/>
      <c r="EH1156" s="1"/>
      <c r="EI1156" s="1"/>
      <c r="EJ1156" s="1"/>
      <c r="EK1156" s="1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1"/>
      <c r="EW1156" s="1"/>
      <c r="EX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1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  <c r="GB1156" s="1"/>
      <c r="GC1156" s="1"/>
      <c r="GD1156" s="1"/>
      <c r="GE1156" s="1"/>
      <c r="GF1156" s="1"/>
      <c r="GG1156" s="1"/>
      <c r="GH1156" s="1"/>
      <c r="GI1156" s="1"/>
      <c r="GJ1156" s="1"/>
      <c r="GK1156" s="1"/>
      <c r="GL1156" s="1"/>
      <c r="GM1156" s="1"/>
      <c r="GN1156" s="1"/>
      <c r="GO1156" s="1"/>
      <c r="GP1156" s="1"/>
      <c r="GQ1156" s="1"/>
      <c r="GR1156" s="1"/>
      <c r="GS1156" s="1"/>
      <c r="GT1156" s="1"/>
      <c r="GU1156" s="1"/>
      <c r="GV1156" s="1"/>
      <c r="GW1156" s="1"/>
      <c r="GX1156" s="1"/>
      <c r="GY1156" s="1"/>
      <c r="GZ1156" s="1"/>
      <c r="HA1156" s="1"/>
      <c r="HB1156" s="1"/>
      <c r="HC1156" s="1"/>
      <c r="HD1156" s="1"/>
      <c r="HE1156" s="1"/>
      <c r="HF1156" s="1"/>
      <c r="HG1156" s="1"/>
      <c r="HH1156" s="1"/>
      <c r="HI1156" s="1"/>
      <c r="HJ1156" s="1"/>
    </row>
    <row r="1157" spans="1:218" s="4" customFormat="1">
      <c r="A1157" s="6"/>
      <c r="B1157" s="6"/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173"/>
      <c r="U1157" s="2"/>
      <c r="V1157" s="68"/>
      <c r="W1157" s="120"/>
      <c r="X1157" s="104"/>
      <c r="Y1157" s="104"/>
      <c r="Z1157" s="68"/>
      <c r="AA1157" s="68"/>
      <c r="AB1157" s="68"/>
      <c r="AC1157" s="68"/>
      <c r="AD1157" s="66"/>
      <c r="AE1157" s="303"/>
      <c r="AF1157" s="68"/>
      <c r="AG1157" s="66"/>
      <c r="AH1157" s="120"/>
      <c r="AI1157" s="66"/>
      <c r="AJ1157" s="66"/>
      <c r="AK1157" s="66"/>
      <c r="AL1157" s="66"/>
      <c r="AM1157" s="66"/>
      <c r="AN1157" s="2"/>
      <c r="AO1157" s="2"/>
      <c r="AP1157" s="2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  <c r="CS1157" s="1"/>
      <c r="CT1157" s="1"/>
      <c r="CU1157" s="1"/>
      <c r="CV1157" s="1"/>
      <c r="CW1157" s="1"/>
      <c r="CX1157" s="1"/>
      <c r="CY1157" s="1"/>
      <c r="CZ1157" s="1"/>
      <c r="DA1157" s="1"/>
      <c r="DB1157" s="1"/>
      <c r="DC1157" s="1"/>
      <c r="DD1157" s="1"/>
      <c r="DE1157" s="1"/>
      <c r="DF1157" s="1"/>
      <c r="DG1157" s="1"/>
      <c r="DH1157" s="1"/>
      <c r="DI1157" s="1"/>
      <c r="DJ1157" s="1"/>
      <c r="DK1157" s="1"/>
      <c r="DL1157" s="1"/>
      <c r="DM1157" s="1"/>
      <c r="DN1157" s="1"/>
      <c r="DO1157" s="1"/>
      <c r="DP1157" s="1"/>
      <c r="DQ1157" s="1"/>
      <c r="DR1157" s="1"/>
      <c r="DS1157" s="1"/>
      <c r="DT1157" s="1"/>
      <c r="DU1157" s="1"/>
      <c r="DV1157" s="1"/>
      <c r="DW1157" s="1"/>
      <c r="DX1157" s="1"/>
      <c r="DY1157" s="1"/>
      <c r="DZ1157" s="1"/>
      <c r="EA1157" s="1"/>
      <c r="EB1157" s="1"/>
      <c r="EC1157" s="1"/>
      <c r="ED1157" s="1"/>
      <c r="EE1157" s="1"/>
      <c r="EF1157" s="1"/>
      <c r="EG1157" s="1"/>
      <c r="EH1157" s="1"/>
      <c r="EI1157" s="1"/>
      <c r="EJ1157" s="1"/>
      <c r="EK1157" s="1"/>
      <c r="EL1157" s="1"/>
      <c r="EM1157" s="1"/>
      <c r="EN1157" s="1"/>
      <c r="EO1157" s="1"/>
      <c r="EP1157" s="1"/>
      <c r="EQ1157" s="1"/>
      <c r="ER1157" s="1"/>
      <c r="ES1157" s="1"/>
      <c r="ET1157" s="1"/>
      <c r="EU1157" s="1"/>
      <c r="EV1157" s="1"/>
      <c r="EW1157" s="1"/>
      <c r="EX1157" s="1"/>
      <c r="EY1157" s="1"/>
      <c r="EZ1157" s="1"/>
      <c r="FA1157" s="1"/>
      <c r="FB1157" s="1"/>
      <c r="FC1157" s="1"/>
      <c r="FD1157" s="1"/>
      <c r="FE1157" s="1"/>
      <c r="FF1157" s="1"/>
      <c r="FG1157" s="1"/>
      <c r="FH1157" s="1"/>
      <c r="FI1157" s="1"/>
      <c r="FJ1157" s="1"/>
      <c r="FK1157" s="1"/>
      <c r="FL1157" s="1"/>
      <c r="FM1157" s="1"/>
      <c r="FN1157" s="1"/>
      <c r="FO1157" s="1"/>
      <c r="FP1157" s="1"/>
      <c r="FQ1157" s="1"/>
      <c r="FR1157" s="1"/>
      <c r="FS1157" s="1"/>
      <c r="FT1157" s="1"/>
      <c r="FU1157" s="1"/>
      <c r="FV1157" s="1"/>
      <c r="FW1157" s="1"/>
      <c r="FX1157" s="1"/>
      <c r="FY1157" s="1"/>
      <c r="FZ1157" s="1"/>
      <c r="GA1157" s="1"/>
      <c r="GB1157" s="1"/>
      <c r="GC1157" s="1"/>
      <c r="GD1157" s="1"/>
      <c r="GE1157" s="1"/>
      <c r="GF1157" s="1"/>
      <c r="GG1157" s="1"/>
      <c r="GH1157" s="1"/>
      <c r="GI1157" s="1"/>
      <c r="GJ1157" s="1"/>
      <c r="GK1157" s="1"/>
      <c r="GL1157" s="1"/>
      <c r="GM1157" s="1"/>
      <c r="GN1157" s="1"/>
      <c r="GO1157" s="1"/>
      <c r="GP1157" s="1"/>
      <c r="GQ1157" s="1"/>
      <c r="GR1157" s="1"/>
      <c r="GS1157" s="1"/>
      <c r="GT1157" s="1"/>
      <c r="GU1157" s="1"/>
      <c r="GV1157" s="1"/>
      <c r="GW1157" s="1"/>
      <c r="GX1157" s="1"/>
      <c r="GY1157" s="1"/>
      <c r="GZ1157" s="1"/>
      <c r="HA1157" s="1"/>
      <c r="HB1157" s="1"/>
      <c r="HC1157" s="1"/>
      <c r="HD1157" s="1"/>
      <c r="HE1157" s="1"/>
      <c r="HF1157" s="1"/>
      <c r="HG1157" s="1"/>
      <c r="HH1157" s="1"/>
      <c r="HI1157" s="1"/>
      <c r="HJ1157" s="1"/>
    </row>
    <row r="1158" spans="1:218" s="4" customFormat="1">
      <c r="A1158" s="6"/>
      <c r="B1158" s="6"/>
      <c r="C1158" s="3"/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173"/>
      <c r="U1158" s="2"/>
      <c r="V1158" s="68"/>
      <c r="W1158" s="120"/>
      <c r="X1158" s="104"/>
      <c r="Y1158" s="104"/>
      <c r="Z1158" s="68"/>
      <c r="AA1158" s="68"/>
      <c r="AB1158" s="68"/>
      <c r="AC1158" s="68"/>
      <c r="AD1158" s="66"/>
      <c r="AE1158" s="303"/>
      <c r="AF1158" s="68"/>
      <c r="AG1158" s="66"/>
      <c r="AH1158" s="120"/>
      <c r="AI1158" s="66"/>
      <c r="AJ1158" s="66"/>
      <c r="AK1158" s="66"/>
      <c r="AL1158" s="66"/>
      <c r="AM1158" s="66"/>
      <c r="AN1158" s="2"/>
      <c r="AO1158" s="2"/>
      <c r="AP1158" s="2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  <c r="CS1158" s="1"/>
      <c r="CT1158" s="1"/>
      <c r="CU1158" s="1"/>
      <c r="CV1158" s="1"/>
      <c r="CW1158" s="1"/>
      <c r="CX1158" s="1"/>
      <c r="CY1158" s="1"/>
      <c r="CZ1158" s="1"/>
      <c r="DA1158" s="1"/>
      <c r="DB1158" s="1"/>
      <c r="DC1158" s="1"/>
      <c r="DD1158" s="1"/>
      <c r="DE1158" s="1"/>
      <c r="DF1158" s="1"/>
      <c r="DG1158" s="1"/>
      <c r="DH1158" s="1"/>
      <c r="DI1158" s="1"/>
      <c r="DJ1158" s="1"/>
      <c r="DK1158" s="1"/>
      <c r="DL1158" s="1"/>
      <c r="DM1158" s="1"/>
      <c r="DN1158" s="1"/>
      <c r="DO1158" s="1"/>
      <c r="DP1158" s="1"/>
      <c r="DQ1158" s="1"/>
      <c r="DR1158" s="1"/>
      <c r="DS1158" s="1"/>
      <c r="DT1158" s="1"/>
      <c r="DU1158" s="1"/>
      <c r="DV1158" s="1"/>
      <c r="DW1158" s="1"/>
      <c r="DX1158" s="1"/>
      <c r="DY1158" s="1"/>
      <c r="DZ1158" s="1"/>
      <c r="EA1158" s="1"/>
      <c r="EB1158" s="1"/>
      <c r="EC1158" s="1"/>
      <c r="ED1158" s="1"/>
      <c r="EE1158" s="1"/>
      <c r="EF1158" s="1"/>
      <c r="EG1158" s="1"/>
      <c r="EH1158" s="1"/>
      <c r="EI1158" s="1"/>
      <c r="EJ1158" s="1"/>
      <c r="EK1158" s="1"/>
      <c r="EL1158" s="1"/>
      <c r="EM1158" s="1"/>
      <c r="EN1158" s="1"/>
      <c r="EO1158" s="1"/>
      <c r="EP1158" s="1"/>
      <c r="EQ1158" s="1"/>
      <c r="ER1158" s="1"/>
      <c r="ES1158" s="1"/>
      <c r="ET1158" s="1"/>
      <c r="EU1158" s="1"/>
      <c r="EV1158" s="1"/>
      <c r="EW1158" s="1"/>
      <c r="EX1158" s="1"/>
      <c r="EY1158" s="1"/>
      <c r="EZ1158" s="1"/>
      <c r="FA1158" s="1"/>
      <c r="FB1158" s="1"/>
      <c r="FC1158" s="1"/>
      <c r="FD1158" s="1"/>
      <c r="FE1158" s="1"/>
      <c r="FF1158" s="1"/>
      <c r="FG1158" s="1"/>
      <c r="FH1158" s="1"/>
      <c r="FI1158" s="1"/>
      <c r="FJ1158" s="1"/>
      <c r="FK1158" s="1"/>
      <c r="FL1158" s="1"/>
      <c r="FM1158" s="1"/>
      <c r="FN1158" s="1"/>
      <c r="FO1158" s="1"/>
      <c r="FP1158" s="1"/>
      <c r="FQ1158" s="1"/>
      <c r="FR1158" s="1"/>
      <c r="FS1158" s="1"/>
      <c r="FT1158" s="1"/>
      <c r="FU1158" s="1"/>
      <c r="FV1158" s="1"/>
      <c r="FW1158" s="1"/>
      <c r="FX1158" s="1"/>
      <c r="FY1158" s="1"/>
      <c r="FZ1158" s="1"/>
      <c r="GA1158" s="1"/>
      <c r="GB1158" s="1"/>
      <c r="GC1158" s="1"/>
      <c r="GD1158" s="1"/>
      <c r="GE1158" s="1"/>
      <c r="GF1158" s="1"/>
      <c r="GG1158" s="1"/>
      <c r="GH1158" s="1"/>
      <c r="GI1158" s="1"/>
      <c r="GJ1158" s="1"/>
      <c r="GK1158" s="1"/>
      <c r="GL1158" s="1"/>
      <c r="GM1158" s="1"/>
      <c r="GN1158" s="1"/>
      <c r="GO1158" s="1"/>
      <c r="GP1158" s="1"/>
      <c r="GQ1158" s="1"/>
      <c r="GR1158" s="1"/>
      <c r="GS1158" s="1"/>
      <c r="GT1158" s="1"/>
      <c r="GU1158" s="1"/>
      <c r="GV1158" s="1"/>
      <c r="GW1158" s="1"/>
      <c r="GX1158" s="1"/>
      <c r="GY1158" s="1"/>
      <c r="GZ1158" s="1"/>
      <c r="HA1158" s="1"/>
      <c r="HB1158" s="1"/>
      <c r="HC1158" s="1"/>
      <c r="HD1158" s="1"/>
      <c r="HE1158" s="1"/>
      <c r="HF1158" s="1"/>
      <c r="HG1158" s="1"/>
      <c r="HH1158" s="1"/>
      <c r="HI1158" s="1"/>
      <c r="HJ1158" s="1"/>
    </row>
    <row r="1159" spans="1:218" s="4" customFormat="1">
      <c r="A1159" s="6"/>
      <c r="B1159" s="6"/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173"/>
      <c r="U1159" s="2"/>
      <c r="V1159" s="68"/>
      <c r="W1159" s="120"/>
      <c r="X1159" s="104"/>
      <c r="Y1159" s="104"/>
      <c r="Z1159" s="68"/>
      <c r="AA1159" s="68"/>
      <c r="AB1159" s="68"/>
      <c r="AC1159" s="68"/>
      <c r="AD1159" s="66"/>
      <c r="AE1159" s="303"/>
      <c r="AF1159" s="68"/>
      <c r="AG1159" s="66"/>
      <c r="AH1159" s="120"/>
      <c r="AI1159" s="66"/>
      <c r="AJ1159" s="66"/>
      <c r="AK1159" s="66"/>
      <c r="AL1159" s="66"/>
      <c r="AM1159" s="66"/>
      <c r="AN1159" s="2"/>
      <c r="AO1159" s="2"/>
      <c r="AP1159" s="2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  <c r="CS1159" s="1"/>
      <c r="CT1159" s="1"/>
      <c r="CU1159" s="1"/>
      <c r="CV1159" s="1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J1159" s="1"/>
      <c r="DK1159" s="1"/>
      <c r="DL1159" s="1"/>
      <c r="DM1159" s="1"/>
      <c r="DN1159" s="1"/>
      <c r="DO1159" s="1"/>
      <c r="DP1159" s="1"/>
      <c r="DQ1159" s="1"/>
      <c r="DR1159" s="1"/>
      <c r="DS1159" s="1"/>
      <c r="DT1159" s="1"/>
      <c r="DU1159" s="1"/>
      <c r="DV1159" s="1"/>
      <c r="DW1159" s="1"/>
      <c r="DX1159" s="1"/>
      <c r="DY1159" s="1"/>
      <c r="DZ1159" s="1"/>
      <c r="EA1159" s="1"/>
      <c r="EB1159" s="1"/>
      <c r="EC1159" s="1"/>
      <c r="ED1159" s="1"/>
      <c r="EE1159" s="1"/>
      <c r="EF1159" s="1"/>
      <c r="EG1159" s="1"/>
      <c r="EH1159" s="1"/>
      <c r="EI1159" s="1"/>
      <c r="EJ1159" s="1"/>
      <c r="EK1159" s="1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1"/>
      <c r="EW1159" s="1"/>
      <c r="EX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1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  <c r="GB1159" s="1"/>
      <c r="GC1159" s="1"/>
      <c r="GD1159" s="1"/>
      <c r="GE1159" s="1"/>
      <c r="GF1159" s="1"/>
      <c r="GG1159" s="1"/>
      <c r="GH1159" s="1"/>
      <c r="GI1159" s="1"/>
      <c r="GJ1159" s="1"/>
      <c r="GK1159" s="1"/>
      <c r="GL1159" s="1"/>
      <c r="GM1159" s="1"/>
      <c r="GN1159" s="1"/>
      <c r="GO1159" s="1"/>
      <c r="GP1159" s="1"/>
      <c r="GQ1159" s="1"/>
      <c r="GR1159" s="1"/>
      <c r="GS1159" s="1"/>
      <c r="GT1159" s="1"/>
      <c r="GU1159" s="1"/>
      <c r="GV1159" s="1"/>
      <c r="GW1159" s="1"/>
      <c r="GX1159" s="1"/>
      <c r="GY1159" s="1"/>
      <c r="GZ1159" s="1"/>
      <c r="HA1159" s="1"/>
      <c r="HB1159" s="1"/>
      <c r="HC1159" s="1"/>
      <c r="HD1159" s="1"/>
      <c r="HE1159" s="1"/>
      <c r="HF1159" s="1"/>
      <c r="HG1159" s="1"/>
      <c r="HH1159" s="1"/>
      <c r="HI1159" s="1"/>
      <c r="HJ1159" s="1"/>
    </row>
    <row r="1160" spans="1:218" s="4" customFormat="1">
      <c r="A1160" s="6"/>
      <c r="B1160" s="6"/>
      <c r="C1160" s="3"/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173"/>
      <c r="U1160" s="2"/>
      <c r="V1160" s="68"/>
      <c r="W1160" s="120"/>
      <c r="X1160" s="104"/>
      <c r="Y1160" s="104"/>
      <c r="Z1160" s="68"/>
      <c r="AA1160" s="68"/>
      <c r="AB1160" s="68"/>
      <c r="AC1160" s="68"/>
      <c r="AD1160" s="66"/>
      <c r="AE1160" s="303"/>
      <c r="AF1160" s="68"/>
      <c r="AG1160" s="66"/>
      <c r="AH1160" s="120"/>
      <c r="AI1160" s="66"/>
      <c r="AJ1160" s="66"/>
      <c r="AK1160" s="66"/>
      <c r="AL1160" s="66"/>
      <c r="AM1160" s="66"/>
      <c r="AN1160" s="2"/>
      <c r="AO1160" s="2"/>
      <c r="AP1160" s="2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J1160" s="1"/>
      <c r="DK1160" s="1"/>
      <c r="DL1160" s="1"/>
      <c r="DM1160" s="1"/>
      <c r="DN1160" s="1"/>
      <c r="DO1160" s="1"/>
      <c r="DP1160" s="1"/>
      <c r="DQ1160" s="1"/>
      <c r="DR1160" s="1"/>
      <c r="DS1160" s="1"/>
      <c r="DT1160" s="1"/>
      <c r="DU1160" s="1"/>
      <c r="DV1160" s="1"/>
      <c r="DW1160" s="1"/>
      <c r="DX1160" s="1"/>
      <c r="DY1160" s="1"/>
      <c r="DZ1160" s="1"/>
      <c r="EA1160" s="1"/>
      <c r="EB1160" s="1"/>
      <c r="EC1160" s="1"/>
      <c r="ED1160" s="1"/>
      <c r="EE1160" s="1"/>
      <c r="EF1160" s="1"/>
      <c r="EG1160" s="1"/>
      <c r="EH1160" s="1"/>
      <c r="EI1160" s="1"/>
      <c r="EJ1160" s="1"/>
      <c r="EK1160" s="1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1"/>
      <c r="EW1160" s="1"/>
      <c r="EX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1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  <c r="GB1160" s="1"/>
      <c r="GC1160" s="1"/>
      <c r="GD1160" s="1"/>
      <c r="GE1160" s="1"/>
      <c r="GF1160" s="1"/>
      <c r="GG1160" s="1"/>
      <c r="GH1160" s="1"/>
      <c r="GI1160" s="1"/>
      <c r="GJ1160" s="1"/>
      <c r="GK1160" s="1"/>
      <c r="GL1160" s="1"/>
      <c r="GM1160" s="1"/>
      <c r="GN1160" s="1"/>
      <c r="GO1160" s="1"/>
      <c r="GP1160" s="1"/>
      <c r="GQ1160" s="1"/>
      <c r="GR1160" s="1"/>
      <c r="GS1160" s="1"/>
      <c r="GT1160" s="1"/>
      <c r="GU1160" s="1"/>
      <c r="GV1160" s="1"/>
      <c r="GW1160" s="1"/>
      <c r="GX1160" s="1"/>
      <c r="GY1160" s="1"/>
      <c r="GZ1160" s="1"/>
      <c r="HA1160" s="1"/>
      <c r="HB1160" s="1"/>
      <c r="HC1160" s="1"/>
      <c r="HD1160" s="1"/>
      <c r="HE1160" s="1"/>
      <c r="HF1160" s="1"/>
      <c r="HG1160" s="1"/>
      <c r="HH1160" s="1"/>
      <c r="HI1160" s="1"/>
      <c r="HJ1160" s="1"/>
    </row>
    <row r="1161" spans="1:218" s="4" customFormat="1">
      <c r="A1161" s="6"/>
      <c r="B1161" s="6"/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173"/>
      <c r="U1161" s="2"/>
      <c r="V1161" s="68"/>
      <c r="W1161" s="120"/>
      <c r="X1161" s="104"/>
      <c r="Y1161" s="104"/>
      <c r="Z1161" s="68"/>
      <c r="AA1161" s="68"/>
      <c r="AB1161" s="68"/>
      <c r="AC1161" s="68"/>
      <c r="AD1161" s="66"/>
      <c r="AE1161" s="303"/>
      <c r="AF1161" s="68"/>
      <c r="AG1161" s="66"/>
      <c r="AH1161" s="120"/>
      <c r="AI1161" s="66"/>
      <c r="AJ1161" s="66"/>
      <c r="AK1161" s="66"/>
      <c r="AL1161" s="66"/>
      <c r="AM1161" s="66"/>
      <c r="AN1161" s="2"/>
      <c r="AO1161" s="2"/>
      <c r="AP1161" s="2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  <c r="CS1161" s="1"/>
      <c r="CT1161" s="1"/>
      <c r="CU1161" s="1"/>
      <c r="CV1161" s="1"/>
      <c r="CW1161" s="1"/>
      <c r="CX1161" s="1"/>
      <c r="CY1161" s="1"/>
      <c r="CZ1161" s="1"/>
      <c r="DA1161" s="1"/>
      <c r="DB1161" s="1"/>
      <c r="DC1161" s="1"/>
      <c r="DD1161" s="1"/>
      <c r="DE1161" s="1"/>
      <c r="DF1161" s="1"/>
      <c r="DG1161" s="1"/>
      <c r="DH1161" s="1"/>
      <c r="DI1161" s="1"/>
      <c r="DJ1161" s="1"/>
      <c r="DK1161" s="1"/>
      <c r="DL1161" s="1"/>
      <c r="DM1161" s="1"/>
      <c r="DN1161" s="1"/>
      <c r="DO1161" s="1"/>
      <c r="DP1161" s="1"/>
      <c r="DQ1161" s="1"/>
      <c r="DR1161" s="1"/>
      <c r="DS1161" s="1"/>
      <c r="DT1161" s="1"/>
      <c r="DU1161" s="1"/>
      <c r="DV1161" s="1"/>
      <c r="DW1161" s="1"/>
      <c r="DX1161" s="1"/>
      <c r="DY1161" s="1"/>
      <c r="DZ1161" s="1"/>
      <c r="EA1161" s="1"/>
      <c r="EB1161" s="1"/>
      <c r="EC1161" s="1"/>
      <c r="ED1161" s="1"/>
      <c r="EE1161" s="1"/>
      <c r="EF1161" s="1"/>
      <c r="EG1161" s="1"/>
      <c r="EH1161" s="1"/>
      <c r="EI1161" s="1"/>
      <c r="EJ1161" s="1"/>
      <c r="EK1161" s="1"/>
      <c r="EL1161" s="1"/>
      <c r="EM1161" s="1"/>
      <c r="EN1161" s="1"/>
      <c r="EO1161" s="1"/>
      <c r="EP1161" s="1"/>
      <c r="EQ1161" s="1"/>
      <c r="ER1161" s="1"/>
      <c r="ES1161" s="1"/>
      <c r="ET1161" s="1"/>
      <c r="EU1161" s="1"/>
      <c r="EV1161" s="1"/>
      <c r="EW1161" s="1"/>
      <c r="EX1161" s="1"/>
      <c r="EY1161" s="1"/>
      <c r="EZ1161" s="1"/>
      <c r="FA1161" s="1"/>
      <c r="FB1161" s="1"/>
      <c r="FC1161" s="1"/>
      <c r="FD1161" s="1"/>
      <c r="FE1161" s="1"/>
      <c r="FF1161" s="1"/>
      <c r="FG1161" s="1"/>
      <c r="FH1161" s="1"/>
      <c r="FI1161" s="1"/>
      <c r="FJ1161" s="1"/>
      <c r="FK1161" s="1"/>
      <c r="FL1161" s="1"/>
      <c r="FM1161" s="1"/>
      <c r="FN1161" s="1"/>
      <c r="FO1161" s="1"/>
      <c r="FP1161" s="1"/>
      <c r="FQ1161" s="1"/>
      <c r="FR1161" s="1"/>
      <c r="FS1161" s="1"/>
      <c r="FT1161" s="1"/>
      <c r="FU1161" s="1"/>
      <c r="FV1161" s="1"/>
      <c r="FW1161" s="1"/>
      <c r="FX1161" s="1"/>
      <c r="FY1161" s="1"/>
      <c r="FZ1161" s="1"/>
      <c r="GA1161" s="1"/>
      <c r="GB1161" s="1"/>
      <c r="GC1161" s="1"/>
      <c r="GD1161" s="1"/>
      <c r="GE1161" s="1"/>
      <c r="GF1161" s="1"/>
      <c r="GG1161" s="1"/>
      <c r="GH1161" s="1"/>
      <c r="GI1161" s="1"/>
      <c r="GJ1161" s="1"/>
      <c r="GK1161" s="1"/>
      <c r="GL1161" s="1"/>
      <c r="GM1161" s="1"/>
      <c r="GN1161" s="1"/>
      <c r="GO1161" s="1"/>
      <c r="GP1161" s="1"/>
      <c r="GQ1161" s="1"/>
      <c r="GR1161" s="1"/>
      <c r="GS1161" s="1"/>
      <c r="GT1161" s="1"/>
      <c r="GU1161" s="1"/>
      <c r="GV1161" s="1"/>
      <c r="GW1161" s="1"/>
      <c r="GX1161" s="1"/>
      <c r="GY1161" s="1"/>
      <c r="GZ1161" s="1"/>
      <c r="HA1161" s="1"/>
      <c r="HB1161" s="1"/>
      <c r="HC1161" s="1"/>
      <c r="HD1161" s="1"/>
      <c r="HE1161" s="1"/>
      <c r="HF1161" s="1"/>
      <c r="HG1161" s="1"/>
      <c r="HH1161" s="1"/>
      <c r="HI1161" s="1"/>
      <c r="HJ1161" s="1"/>
    </row>
    <row r="1162" spans="1:218" s="4" customFormat="1">
      <c r="A1162" s="6"/>
      <c r="B1162" s="6"/>
      <c r="C1162" s="3"/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173"/>
      <c r="U1162" s="2"/>
      <c r="V1162" s="68"/>
      <c r="W1162" s="120"/>
      <c r="X1162" s="104"/>
      <c r="Y1162" s="104"/>
      <c r="Z1162" s="68"/>
      <c r="AA1162" s="68"/>
      <c r="AB1162" s="68"/>
      <c r="AC1162" s="68"/>
      <c r="AD1162" s="66"/>
      <c r="AE1162" s="303"/>
      <c r="AF1162" s="68"/>
      <c r="AG1162" s="66"/>
      <c r="AH1162" s="120"/>
      <c r="AI1162" s="66"/>
      <c r="AJ1162" s="66"/>
      <c r="AK1162" s="66"/>
      <c r="AL1162" s="66"/>
      <c r="AM1162" s="66"/>
      <c r="AN1162" s="2"/>
      <c r="AO1162" s="2"/>
      <c r="AP1162" s="2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CZ1162" s="1"/>
      <c r="DA1162" s="1"/>
      <c r="DB1162" s="1"/>
      <c r="DC1162" s="1"/>
      <c r="DD1162" s="1"/>
      <c r="DE1162" s="1"/>
      <c r="DF1162" s="1"/>
      <c r="DG1162" s="1"/>
      <c r="DH1162" s="1"/>
      <c r="DI1162" s="1"/>
      <c r="DJ1162" s="1"/>
      <c r="DK1162" s="1"/>
      <c r="DL1162" s="1"/>
      <c r="DM1162" s="1"/>
      <c r="DN1162" s="1"/>
      <c r="DO1162" s="1"/>
      <c r="DP1162" s="1"/>
      <c r="DQ1162" s="1"/>
      <c r="DR1162" s="1"/>
      <c r="DS1162" s="1"/>
      <c r="DT1162" s="1"/>
      <c r="DU1162" s="1"/>
      <c r="DV1162" s="1"/>
      <c r="DW1162" s="1"/>
      <c r="DX1162" s="1"/>
      <c r="DY1162" s="1"/>
      <c r="DZ1162" s="1"/>
      <c r="EA1162" s="1"/>
      <c r="EB1162" s="1"/>
      <c r="EC1162" s="1"/>
      <c r="ED1162" s="1"/>
      <c r="EE1162" s="1"/>
      <c r="EF1162" s="1"/>
      <c r="EG1162" s="1"/>
      <c r="EH1162" s="1"/>
      <c r="EI1162" s="1"/>
      <c r="EJ1162" s="1"/>
      <c r="EK1162" s="1"/>
      <c r="EL1162" s="1"/>
      <c r="EM1162" s="1"/>
      <c r="EN1162" s="1"/>
      <c r="EO1162" s="1"/>
      <c r="EP1162" s="1"/>
      <c r="EQ1162" s="1"/>
      <c r="ER1162" s="1"/>
      <c r="ES1162" s="1"/>
      <c r="ET1162" s="1"/>
      <c r="EU1162" s="1"/>
      <c r="EV1162" s="1"/>
      <c r="EW1162" s="1"/>
      <c r="EX1162" s="1"/>
      <c r="EY1162" s="1"/>
      <c r="EZ1162" s="1"/>
      <c r="FA1162" s="1"/>
      <c r="FB1162" s="1"/>
      <c r="FC1162" s="1"/>
      <c r="FD1162" s="1"/>
      <c r="FE1162" s="1"/>
      <c r="FF1162" s="1"/>
      <c r="FG1162" s="1"/>
      <c r="FH1162" s="1"/>
      <c r="FI1162" s="1"/>
      <c r="FJ1162" s="1"/>
      <c r="FK1162" s="1"/>
      <c r="FL1162" s="1"/>
      <c r="FM1162" s="1"/>
      <c r="FN1162" s="1"/>
      <c r="FO1162" s="1"/>
      <c r="FP1162" s="1"/>
      <c r="FQ1162" s="1"/>
      <c r="FR1162" s="1"/>
      <c r="FS1162" s="1"/>
      <c r="FT1162" s="1"/>
      <c r="FU1162" s="1"/>
      <c r="FV1162" s="1"/>
      <c r="FW1162" s="1"/>
      <c r="FX1162" s="1"/>
      <c r="FY1162" s="1"/>
      <c r="FZ1162" s="1"/>
      <c r="GA1162" s="1"/>
      <c r="GB1162" s="1"/>
      <c r="GC1162" s="1"/>
      <c r="GD1162" s="1"/>
      <c r="GE1162" s="1"/>
      <c r="GF1162" s="1"/>
      <c r="GG1162" s="1"/>
      <c r="GH1162" s="1"/>
      <c r="GI1162" s="1"/>
      <c r="GJ1162" s="1"/>
      <c r="GK1162" s="1"/>
      <c r="GL1162" s="1"/>
      <c r="GM1162" s="1"/>
      <c r="GN1162" s="1"/>
      <c r="GO1162" s="1"/>
      <c r="GP1162" s="1"/>
      <c r="GQ1162" s="1"/>
      <c r="GR1162" s="1"/>
      <c r="GS1162" s="1"/>
      <c r="GT1162" s="1"/>
      <c r="GU1162" s="1"/>
      <c r="GV1162" s="1"/>
      <c r="GW1162" s="1"/>
      <c r="GX1162" s="1"/>
      <c r="GY1162" s="1"/>
      <c r="GZ1162" s="1"/>
      <c r="HA1162" s="1"/>
      <c r="HB1162" s="1"/>
      <c r="HC1162" s="1"/>
      <c r="HD1162" s="1"/>
      <c r="HE1162" s="1"/>
      <c r="HF1162" s="1"/>
      <c r="HG1162" s="1"/>
      <c r="HH1162" s="1"/>
      <c r="HI1162" s="1"/>
      <c r="HJ1162" s="1"/>
    </row>
    <row r="1163" spans="1:218" s="4" customFormat="1">
      <c r="A1163" s="6"/>
      <c r="B1163" s="6"/>
      <c r="C1163" s="3"/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173"/>
      <c r="U1163" s="2"/>
      <c r="V1163" s="68"/>
      <c r="W1163" s="120"/>
      <c r="X1163" s="104"/>
      <c r="Y1163" s="104"/>
      <c r="Z1163" s="68"/>
      <c r="AA1163" s="68"/>
      <c r="AB1163" s="68"/>
      <c r="AC1163" s="68"/>
      <c r="AD1163" s="66"/>
      <c r="AE1163" s="303"/>
      <c r="AF1163" s="68"/>
      <c r="AG1163" s="66"/>
      <c r="AH1163" s="120"/>
      <c r="AI1163" s="66"/>
      <c r="AJ1163" s="66"/>
      <c r="AK1163" s="66"/>
      <c r="AL1163" s="66"/>
      <c r="AM1163" s="66"/>
      <c r="AN1163" s="2"/>
      <c r="AO1163" s="2"/>
      <c r="AP1163" s="2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  <c r="CS1163" s="1"/>
      <c r="CT1163" s="1"/>
      <c r="CU1163" s="1"/>
      <c r="CV1163" s="1"/>
      <c r="CW1163" s="1"/>
      <c r="CX1163" s="1"/>
      <c r="CY1163" s="1"/>
      <c r="CZ1163" s="1"/>
      <c r="DA1163" s="1"/>
      <c r="DB1163" s="1"/>
      <c r="DC1163" s="1"/>
      <c r="DD1163" s="1"/>
      <c r="DE1163" s="1"/>
      <c r="DF1163" s="1"/>
      <c r="DG1163" s="1"/>
      <c r="DH1163" s="1"/>
      <c r="DI1163" s="1"/>
      <c r="DJ1163" s="1"/>
      <c r="DK1163" s="1"/>
      <c r="DL1163" s="1"/>
      <c r="DM1163" s="1"/>
      <c r="DN1163" s="1"/>
      <c r="DO1163" s="1"/>
      <c r="DP1163" s="1"/>
      <c r="DQ1163" s="1"/>
      <c r="DR1163" s="1"/>
      <c r="DS1163" s="1"/>
      <c r="DT1163" s="1"/>
      <c r="DU1163" s="1"/>
      <c r="DV1163" s="1"/>
      <c r="DW1163" s="1"/>
      <c r="DX1163" s="1"/>
      <c r="DY1163" s="1"/>
      <c r="DZ1163" s="1"/>
      <c r="EA1163" s="1"/>
      <c r="EB1163" s="1"/>
      <c r="EC1163" s="1"/>
      <c r="ED1163" s="1"/>
      <c r="EE1163" s="1"/>
      <c r="EF1163" s="1"/>
      <c r="EG1163" s="1"/>
      <c r="EH1163" s="1"/>
      <c r="EI1163" s="1"/>
      <c r="EJ1163" s="1"/>
      <c r="EK1163" s="1"/>
      <c r="EL1163" s="1"/>
      <c r="EM1163" s="1"/>
      <c r="EN1163" s="1"/>
      <c r="EO1163" s="1"/>
      <c r="EP1163" s="1"/>
      <c r="EQ1163" s="1"/>
      <c r="ER1163" s="1"/>
      <c r="ES1163" s="1"/>
      <c r="ET1163" s="1"/>
      <c r="EU1163" s="1"/>
      <c r="EV1163" s="1"/>
      <c r="EW1163" s="1"/>
      <c r="EX1163" s="1"/>
      <c r="EY1163" s="1"/>
      <c r="EZ1163" s="1"/>
      <c r="FA1163" s="1"/>
      <c r="FB1163" s="1"/>
      <c r="FC1163" s="1"/>
      <c r="FD1163" s="1"/>
      <c r="FE1163" s="1"/>
      <c r="FF1163" s="1"/>
      <c r="FG1163" s="1"/>
      <c r="FH1163" s="1"/>
      <c r="FI1163" s="1"/>
      <c r="FJ1163" s="1"/>
      <c r="FK1163" s="1"/>
      <c r="FL1163" s="1"/>
      <c r="FM1163" s="1"/>
      <c r="FN1163" s="1"/>
      <c r="FO1163" s="1"/>
      <c r="FP1163" s="1"/>
      <c r="FQ1163" s="1"/>
      <c r="FR1163" s="1"/>
      <c r="FS1163" s="1"/>
      <c r="FT1163" s="1"/>
      <c r="FU1163" s="1"/>
      <c r="FV1163" s="1"/>
      <c r="FW1163" s="1"/>
      <c r="FX1163" s="1"/>
      <c r="FY1163" s="1"/>
      <c r="FZ1163" s="1"/>
      <c r="GA1163" s="1"/>
      <c r="GB1163" s="1"/>
      <c r="GC1163" s="1"/>
      <c r="GD1163" s="1"/>
      <c r="GE1163" s="1"/>
      <c r="GF1163" s="1"/>
      <c r="GG1163" s="1"/>
      <c r="GH1163" s="1"/>
      <c r="GI1163" s="1"/>
      <c r="GJ1163" s="1"/>
      <c r="GK1163" s="1"/>
      <c r="GL1163" s="1"/>
      <c r="GM1163" s="1"/>
      <c r="GN1163" s="1"/>
      <c r="GO1163" s="1"/>
      <c r="GP1163" s="1"/>
      <c r="GQ1163" s="1"/>
      <c r="GR1163" s="1"/>
      <c r="GS1163" s="1"/>
      <c r="GT1163" s="1"/>
      <c r="GU1163" s="1"/>
      <c r="GV1163" s="1"/>
      <c r="GW1163" s="1"/>
      <c r="GX1163" s="1"/>
      <c r="GY1163" s="1"/>
      <c r="GZ1163" s="1"/>
      <c r="HA1163" s="1"/>
      <c r="HB1163" s="1"/>
      <c r="HC1163" s="1"/>
      <c r="HD1163" s="1"/>
      <c r="HE1163" s="1"/>
      <c r="HF1163" s="1"/>
      <c r="HG1163" s="1"/>
      <c r="HH1163" s="1"/>
      <c r="HI1163" s="1"/>
      <c r="HJ1163" s="1"/>
    </row>
    <row r="1164" spans="1:218" s="4" customFormat="1">
      <c r="A1164" s="6"/>
      <c r="B1164" s="6"/>
      <c r="C1164" s="3"/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173"/>
      <c r="U1164" s="2"/>
      <c r="V1164" s="68"/>
      <c r="W1164" s="120"/>
      <c r="X1164" s="104"/>
      <c r="Y1164" s="104"/>
      <c r="Z1164" s="68"/>
      <c r="AA1164" s="68"/>
      <c r="AB1164" s="68"/>
      <c r="AC1164" s="68"/>
      <c r="AD1164" s="66"/>
      <c r="AE1164" s="303"/>
      <c r="AF1164" s="68"/>
      <c r="AG1164" s="66"/>
      <c r="AH1164" s="120"/>
      <c r="AI1164" s="66"/>
      <c r="AJ1164" s="66"/>
      <c r="AK1164" s="66"/>
      <c r="AL1164" s="66"/>
      <c r="AM1164" s="66"/>
      <c r="AN1164" s="2"/>
      <c r="AO1164" s="2"/>
      <c r="AP1164" s="2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  <c r="CS1164" s="1"/>
      <c r="CT1164" s="1"/>
      <c r="CU1164" s="1"/>
      <c r="CV1164" s="1"/>
      <c r="CW1164" s="1"/>
      <c r="CX1164" s="1"/>
      <c r="CY1164" s="1"/>
      <c r="CZ1164" s="1"/>
      <c r="DA1164" s="1"/>
      <c r="DB1164" s="1"/>
      <c r="DC1164" s="1"/>
      <c r="DD1164" s="1"/>
      <c r="DE1164" s="1"/>
      <c r="DF1164" s="1"/>
      <c r="DG1164" s="1"/>
      <c r="DH1164" s="1"/>
      <c r="DI1164" s="1"/>
      <c r="DJ1164" s="1"/>
      <c r="DK1164" s="1"/>
      <c r="DL1164" s="1"/>
      <c r="DM1164" s="1"/>
      <c r="DN1164" s="1"/>
      <c r="DO1164" s="1"/>
      <c r="DP1164" s="1"/>
      <c r="DQ1164" s="1"/>
      <c r="DR1164" s="1"/>
      <c r="DS1164" s="1"/>
      <c r="DT1164" s="1"/>
      <c r="DU1164" s="1"/>
      <c r="DV1164" s="1"/>
      <c r="DW1164" s="1"/>
      <c r="DX1164" s="1"/>
      <c r="DY1164" s="1"/>
      <c r="DZ1164" s="1"/>
      <c r="EA1164" s="1"/>
      <c r="EB1164" s="1"/>
      <c r="EC1164" s="1"/>
      <c r="ED1164" s="1"/>
      <c r="EE1164" s="1"/>
      <c r="EF1164" s="1"/>
      <c r="EG1164" s="1"/>
      <c r="EH1164" s="1"/>
      <c r="EI1164" s="1"/>
      <c r="EJ1164" s="1"/>
      <c r="EK1164" s="1"/>
      <c r="EL1164" s="1"/>
      <c r="EM1164" s="1"/>
      <c r="EN1164" s="1"/>
      <c r="EO1164" s="1"/>
      <c r="EP1164" s="1"/>
      <c r="EQ1164" s="1"/>
      <c r="ER1164" s="1"/>
      <c r="ES1164" s="1"/>
      <c r="ET1164" s="1"/>
      <c r="EU1164" s="1"/>
      <c r="EV1164" s="1"/>
      <c r="EW1164" s="1"/>
      <c r="EX1164" s="1"/>
      <c r="EY1164" s="1"/>
      <c r="EZ1164" s="1"/>
      <c r="FA1164" s="1"/>
      <c r="FB1164" s="1"/>
      <c r="FC1164" s="1"/>
      <c r="FD1164" s="1"/>
      <c r="FE1164" s="1"/>
      <c r="FF1164" s="1"/>
      <c r="FG1164" s="1"/>
      <c r="FH1164" s="1"/>
      <c r="FI1164" s="1"/>
      <c r="FJ1164" s="1"/>
      <c r="FK1164" s="1"/>
      <c r="FL1164" s="1"/>
      <c r="FM1164" s="1"/>
      <c r="FN1164" s="1"/>
      <c r="FO1164" s="1"/>
      <c r="FP1164" s="1"/>
      <c r="FQ1164" s="1"/>
      <c r="FR1164" s="1"/>
      <c r="FS1164" s="1"/>
      <c r="FT1164" s="1"/>
      <c r="FU1164" s="1"/>
      <c r="FV1164" s="1"/>
      <c r="FW1164" s="1"/>
      <c r="FX1164" s="1"/>
      <c r="FY1164" s="1"/>
      <c r="FZ1164" s="1"/>
      <c r="GA1164" s="1"/>
      <c r="GB1164" s="1"/>
      <c r="GC1164" s="1"/>
      <c r="GD1164" s="1"/>
      <c r="GE1164" s="1"/>
      <c r="GF1164" s="1"/>
      <c r="GG1164" s="1"/>
      <c r="GH1164" s="1"/>
      <c r="GI1164" s="1"/>
      <c r="GJ1164" s="1"/>
      <c r="GK1164" s="1"/>
      <c r="GL1164" s="1"/>
      <c r="GM1164" s="1"/>
      <c r="GN1164" s="1"/>
      <c r="GO1164" s="1"/>
      <c r="GP1164" s="1"/>
      <c r="GQ1164" s="1"/>
      <c r="GR1164" s="1"/>
      <c r="GS1164" s="1"/>
      <c r="GT1164" s="1"/>
      <c r="GU1164" s="1"/>
      <c r="GV1164" s="1"/>
      <c r="GW1164" s="1"/>
      <c r="GX1164" s="1"/>
      <c r="GY1164" s="1"/>
      <c r="GZ1164" s="1"/>
      <c r="HA1164" s="1"/>
      <c r="HB1164" s="1"/>
      <c r="HC1164" s="1"/>
      <c r="HD1164" s="1"/>
      <c r="HE1164" s="1"/>
      <c r="HF1164" s="1"/>
      <c r="HG1164" s="1"/>
      <c r="HH1164" s="1"/>
      <c r="HI1164" s="1"/>
      <c r="HJ1164" s="1"/>
    </row>
    <row r="1165" spans="1:218" s="4" customFormat="1">
      <c r="A1165" s="6"/>
      <c r="B1165" s="6"/>
      <c r="C1165" s="3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173"/>
      <c r="U1165" s="2"/>
      <c r="V1165" s="68"/>
      <c r="W1165" s="120"/>
      <c r="X1165" s="104"/>
      <c r="Y1165" s="104"/>
      <c r="Z1165" s="68"/>
      <c r="AA1165" s="68"/>
      <c r="AB1165" s="68"/>
      <c r="AC1165" s="68"/>
      <c r="AD1165" s="66"/>
      <c r="AE1165" s="303"/>
      <c r="AF1165" s="68"/>
      <c r="AG1165" s="66"/>
      <c r="AH1165" s="120"/>
      <c r="AI1165" s="66"/>
      <c r="AJ1165" s="66"/>
      <c r="AK1165" s="66"/>
      <c r="AL1165" s="66"/>
      <c r="AM1165" s="66"/>
      <c r="AN1165" s="2"/>
      <c r="AO1165" s="2"/>
      <c r="AP1165" s="2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  <c r="CS1165" s="1"/>
      <c r="CT1165" s="1"/>
      <c r="CU1165" s="1"/>
      <c r="CV1165" s="1"/>
      <c r="CW1165" s="1"/>
      <c r="CX1165" s="1"/>
      <c r="CY1165" s="1"/>
      <c r="CZ1165" s="1"/>
      <c r="DA1165" s="1"/>
      <c r="DB1165" s="1"/>
      <c r="DC1165" s="1"/>
      <c r="DD1165" s="1"/>
      <c r="DE1165" s="1"/>
      <c r="DF1165" s="1"/>
      <c r="DG1165" s="1"/>
      <c r="DH1165" s="1"/>
      <c r="DI1165" s="1"/>
      <c r="DJ1165" s="1"/>
      <c r="DK1165" s="1"/>
      <c r="DL1165" s="1"/>
      <c r="DM1165" s="1"/>
      <c r="DN1165" s="1"/>
      <c r="DO1165" s="1"/>
      <c r="DP1165" s="1"/>
      <c r="DQ1165" s="1"/>
      <c r="DR1165" s="1"/>
      <c r="DS1165" s="1"/>
      <c r="DT1165" s="1"/>
      <c r="DU1165" s="1"/>
      <c r="DV1165" s="1"/>
      <c r="DW1165" s="1"/>
      <c r="DX1165" s="1"/>
      <c r="DY1165" s="1"/>
      <c r="DZ1165" s="1"/>
      <c r="EA1165" s="1"/>
      <c r="EB1165" s="1"/>
      <c r="EC1165" s="1"/>
      <c r="ED1165" s="1"/>
      <c r="EE1165" s="1"/>
      <c r="EF1165" s="1"/>
      <c r="EG1165" s="1"/>
      <c r="EH1165" s="1"/>
      <c r="EI1165" s="1"/>
      <c r="EJ1165" s="1"/>
      <c r="EK1165" s="1"/>
      <c r="EL1165" s="1"/>
      <c r="EM1165" s="1"/>
      <c r="EN1165" s="1"/>
      <c r="EO1165" s="1"/>
      <c r="EP1165" s="1"/>
      <c r="EQ1165" s="1"/>
      <c r="ER1165" s="1"/>
      <c r="ES1165" s="1"/>
      <c r="ET1165" s="1"/>
      <c r="EU1165" s="1"/>
      <c r="EV1165" s="1"/>
      <c r="EW1165" s="1"/>
      <c r="EX1165" s="1"/>
      <c r="EY1165" s="1"/>
      <c r="EZ1165" s="1"/>
      <c r="FA1165" s="1"/>
      <c r="FB1165" s="1"/>
      <c r="FC1165" s="1"/>
      <c r="FD1165" s="1"/>
      <c r="FE1165" s="1"/>
      <c r="FF1165" s="1"/>
      <c r="FG1165" s="1"/>
      <c r="FH1165" s="1"/>
      <c r="FI1165" s="1"/>
      <c r="FJ1165" s="1"/>
      <c r="FK1165" s="1"/>
      <c r="FL1165" s="1"/>
      <c r="FM1165" s="1"/>
      <c r="FN1165" s="1"/>
      <c r="FO1165" s="1"/>
      <c r="FP1165" s="1"/>
      <c r="FQ1165" s="1"/>
      <c r="FR1165" s="1"/>
      <c r="FS1165" s="1"/>
      <c r="FT1165" s="1"/>
      <c r="FU1165" s="1"/>
      <c r="FV1165" s="1"/>
      <c r="FW1165" s="1"/>
      <c r="FX1165" s="1"/>
      <c r="FY1165" s="1"/>
      <c r="FZ1165" s="1"/>
      <c r="GA1165" s="1"/>
      <c r="GB1165" s="1"/>
      <c r="GC1165" s="1"/>
      <c r="GD1165" s="1"/>
      <c r="GE1165" s="1"/>
      <c r="GF1165" s="1"/>
      <c r="GG1165" s="1"/>
      <c r="GH1165" s="1"/>
      <c r="GI1165" s="1"/>
      <c r="GJ1165" s="1"/>
      <c r="GK1165" s="1"/>
      <c r="GL1165" s="1"/>
      <c r="GM1165" s="1"/>
      <c r="GN1165" s="1"/>
      <c r="GO1165" s="1"/>
      <c r="GP1165" s="1"/>
      <c r="GQ1165" s="1"/>
      <c r="GR1165" s="1"/>
      <c r="GS1165" s="1"/>
      <c r="GT1165" s="1"/>
      <c r="GU1165" s="1"/>
      <c r="GV1165" s="1"/>
      <c r="GW1165" s="1"/>
      <c r="GX1165" s="1"/>
      <c r="GY1165" s="1"/>
      <c r="GZ1165" s="1"/>
      <c r="HA1165" s="1"/>
      <c r="HB1165" s="1"/>
      <c r="HC1165" s="1"/>
      <c r="HD1165" s="1"/>
      <c r="HE1165" s="1"/>
      <c r="HF1165" s="1"/>
      <c r="HG1165" s="1"/>
      <c r="HH1165" s="1"/>
      <c r="HI1165" s="1"/>
      <c r="HJ1165" s="1"/>
    </row>
    <row r="1166" spans="1:218" s="4" customFormat="1">
      <c r="A1166" s="6"/>
      <c r="B1166" s="6"/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173"/>
      <c r="U1166" s="2"/>
      <c r="V1166" s="68"/>
      <c r="W1166" s="120"/>
      <c r="X1166" s="104"/>
      <c r="Y1166" s="104"/>
      <c r="Z1166" s="68"/>
      <c r="AA1166" s="68"/>
      <c r="AB1166" s="68"/>
      <c r="AC1166" s="68"/>
      <c r="AD1166" s="66"/>
      <c r="AE1166" s="303"/>
      <c r="AF1166" s="68"/>
      <c r="AG1166" s="66"/>
      <c r="AH1166" s="120"/>
      <c r="AI1166" s="66"/>
      <c r="AJ1166" s="66"/>
      <c r="AK1166" s="66"/>
      <c r="AL1166" s="66"/>
      <c r="AM1166" s="66"/>
      <c r="AN1166" s="2"/>
      <c r="AO1166" s="2"/>
      <c r="AP1166" s="2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  <c r="CS1166" s="1"/>
      <c r="CT1166" s="1"/>
      <c r="CU1166" s="1"/>
      <c r="CV1166" s="1"/>
      <c r="CW1166" s="1"/>
      <c r="CX1166" s="1"/>
      <c r="CY1166" s="1"/>
      <c r="CZ1166" s="1"/>
      <c r="DA1166" s="1"/>
      <c r="DB1166" s="1"/>
      <c r="DC1166" s="1"/>
      <c r="DD1166" s="1"/>
      <c r="DE1166" s="1"/>
      <c r="DF1166" s="1"/>
      <c r="DG1166" s="1"/>
      <c r="DH1166" s="1"/>
      <c r="DI1166" s="1"/>
      <c r="DJ1166" s="1"/>
      <c r="DK1166" s="1"/>
      <c r="DL1166" s="1"/>
      <c r="DM1166" s="1"/>
      <c r="DN1166" s="1"/>
      <c r="DO1166" s="1"/>
      <c r="DP1166" s="1"/>
      <c r="DQ1166" s="1"/>
      <c r="DR1166" s="1"/>
      <c r="DS1166" s="1"/>
      <c r="DT1166" s="1"/>
      <c r="DU1166" s="1"/>
      <c r="DV1166" s="1"/>
      <c r="DW1166" s="1"/>
      <c r="DX1166" s="1"/>
      <c r="DY1166" s="1"/>
      <c r="DZ1166" s="1"/>
      <c r="EA1166" s="1"/>
      <c r="EB1166" s="1"/>
      <c r="EC1166" s="1"/>
      <c r="ED1166" s="1"/>
      <c r="EE1166" s="1"/>
      <c r="EF1166" s="1"/>
      <c r="EG1166" s="1"/>
      <c r="EH1166" s="1"/>
      <c r="EI1166" s="1"/>
      <c r="EJ1166" s="1"/>
      <c r="EK1166" s="1"/>
      <c r="EL1166" s="1"/>
      <c r="EM1166" s="1"/>
      <c r="EN1166" s="1"/>
      <c r="EO1166" s="1"/>
      <c r="EP1166" s="1"/>
      <c r="EQ1166" s="1"/>
      <c r="ER1166" s="1"/>
      <c r="ES1166" s="1"/>
      <c r="ET1166" s="1"/>
      <c r="EU1166" s="1"/>
      <c r="EV1166" s="1"/>
      <c r="EW1166" s="1"/>
      <c r="EX1166" s="1"/>
      <c r="EY1166" s="1"/>
      <c r="EZ1166" s="1"/>
      <c r="FA1166" s="1"/>
      <c r="FB1166" s="1"/>
      <c r="FC1166" s="1"/>
      <c r="FD1166" s="1"/>
      <c r="FE1166" s="1"/>
      <c r="FF1166" s="1"/>
      <c r="FG1166" s="1"/>
      <c r="FH1166" s="1"/>
      <c r="FI1166" s="1"/>
      <c r="FJ1166" s="1"/>
      <c r="FK1166" s="1"/>
      <c r="FL1166" s="1"/>
      <c r="FM1166" s="1"/>
      <c r="FN1166" s="1"/>
      <c r="FO1166" s="1"/>
      <c r="FP1166" s="1"/>
      <c r="FQ1166" s="1"/>
      <c r="FR1166" s="1"/>
      <c r="FS1166" s="1"/>
      <c r="FT1166" s="1"/>
      <c r="FU1166" s="1"/>
      <c r="FV1166" s="1"/>
      <c r="FW1166" s="1"/>
      <c r="FX1166" s="1"/>
      <c r="FY1166" s="1"/>
      <c r="FZ1166" s="1"/>
      <c r="GA1166" s="1"/>
      <c r="GB1166" s="1"/>
      <c r="GC1166" s="1"/>
      <c r="GD1166" s="1"/>
      <c r="GE1166" s="1"/>
      <c r="GF1166" s="1"/>
      <c r="GG1166" s="1"/>
      <c r="GH1166" s="1"/>
      <c r="GI1166" s="1"/>
      <c r="GJ1166" s="1"/>
      <c r="GK1166" s="1"/>
      <c r="GL1166" s="1"/>
      <c r="GM1166" s="1"/>
      <c r="GN1166" s="1"/>
      <c r="GO1166" s="1"/>
      <c r="GP1166" s="1"/>
      <c r="GQ1166" s="1"/>
      <c r="GR1166" s="1"/>
      <c r="GS1166" s="1"/>
      <c r="GT1166" s="1"/>
      <c r="GU1166" s="1"/>
      <c r="GV1166" s="1"/>
      <c r="GW1166" s="1"/>
      <c r="GX1166" s="1"/>
      <c r="GY1166" s="1"/>
      <c r="GZ1166" s="1"/>
      <c r="HA1166" s="1"/>
      <c r="HB1166" s="1"/>
      <c r="HC1166" s="1"/>
      <c r="HD1166" s="1"/>
      <c r="HE1166" s="1"/>
      <c r="HF1166" s="1"/>
      <c r="HG1166" s="1"/>
      <c r="HH1166" s="1"/>
      <c r="HI1166" s="1"/>
      <c r="HJ1166" s="1"/>
    </row>
    <row r="1167" spans="1:218" s="4" customFormat="1">
      <c r="A1167" s="6"/>
      <c r="B1167" s="6"/>
      <c r="C1167" s="3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173"/>
      <c r="U1167" s="2"/>
      <c r="V1167" s="68"/>
      <c r="W1167" s="120"/>
      <c r="X1167" s="104"/>
      <c r="Y1167" s="104"/>
      <c r="Z1167" s="68"/>
      <c r="AA1167" s="68"/>
      <c r="AB1167" s="68"/>
      <c r="AC1167" s="68"/>
      <c r="AD1167" s="66"/>
      <c r="AE1167" s="303"/>
      <c r="AF1167" s="68"/>
      <c r="AG1167" s="66"/>
      <c r="AH1167" s="120"/>
      <c r="AI1167" s="66"/>
      <c r="AJ1167" s="66"/>
      <c r="AK1167" s="66"/>
      <c r="AL1167" s="66"/>
      <c r="AM1167" s="66"/>
      <c r="AN1167" s="2"/>
      <c r="AO1167" s="2"/>
      <c r="AP1167" s="2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  <c r="CS1167" s="1"/>
      <c r="CT1167" s="1"/>
      <c r="CU1167" s="1"/>
      <c r="CV1167" s="1"/>
      <c r="CW1167" s="1"/>
      <c r="CX1167" s="1"/>
      <c r="CY1167" s="1"/>
      <c r="CZ1167" s="1"/>
      <c r="DA1167" s="1"/>
      <c r="DB1167" s="1"/>
      <c r="DC1167" s="1"/>
      <c r="DD1167" s="1"/>
      <c r="DE1167" s="1"/>
      <c r="DF1167" s="1"/>
      <c r="DG1167" s="1"/>
      <c r="DH1167" s="1"/>
      <c r="DI1167" s="1"/>
      <c r="DJ1167" s="1"/>
      <c r="DK1167" s="1"/>
      <c r="DL1167" s="1"/>
      <c r="DM1167" s="1"/>
      <c r="DN1167" s="1"/>
      <c r="DO1167" s="1"/>
      <c r="DP1167" s="1"/>
      <c r="DQ1167" s="1"/>
      <c r="DR1167" s="1"/>
      <c r="DS1167" s="1"/>
      <c r="DT1167" s="1"/>
      <c r="DU1167" s="1"/>
      <c r="DV1167" s="1"/>
      <c r="DW1167" s="1"/>
      <c r="DX1167" s="1"/>
      <c r="DY1167" s="1"/>
      <c r="DZ1167" s="1"/>
      <c r="EA1167" s="1"/>
      <c r="EB1167" s="1"/>
      <c r="EC1167" s="1"/>
      <c r="ED1167" s="1"/>
      <c r="EE1167" s="1"/>
      <c r="EF1167" s="1"/>
      <c r="EG1167" s="1"/>
      <c r="EH1167" s="1"/>
      <c r="EI1167" s="1"/>
      <c r="EJ1167" s="1"/>
      <c r="EK1167" s="1"/>
      <c r="EL1167" s="1"/>
      <c r="EM1167" s="1"/>
      <c r="EN1167" s="1"/>
      <c r="EO1167" s="1"/>
      <c r="EP1167" s="1"/>
      <c r="EQ1167" s="1"/>
      <c r="ER1167" s="1"/>
      <c r="ES1167" s="1"/>
      <c r="ET1167" s="1"/>
      <c r="EU1167" s="1"/>
      <c r="EV1167" s="1"/>
      <c r="EW1167" s="1"/>
      <c r="EX1167" s="1"/>
      <c r="EY1167" s="1"/>
      <c r="EZ1167" s="1"/>
      <c r="FA1167" s="1"/>
      <c r="FB1167" s="1"/>
      <c r="FC1167" s="1"/>
      <c r="FD1167" s="1"/>
      <c r="FE1167" s="1"/>
      <c r="FF1167" s="1"/>
      <c r="FG1167" s="1"/>
      <c r="FH1167" s="1"/>
      <c r="FI1167" s="1"/>
      <c r="FJ1167" s="1"/>
      <c r="FK1167" s="1"/>
      <c r="FL1167" s="1"/>
      <c r="FM1167" s="1"/>
      <c r="FN1167" s="1"/>
      <c r="FO1167" s="1"/>
      <c r="FP1167" s="1"/>
      <c r="FQ1167" s="1"/>
      <c r="FR1167" s="1"/>
      <c r="FS1167" s="1"/>
      <c r="FT1167" s="1"/>
      <c r="FU1167" s="1"/>
      <c r="FV1167" s="1"/>
      <c r="FW1167" s="1"/>
      <c r="FX1167" s="1"/>
      <c r="FY1167" s="1"/>
      <c r="FZ1167" s="1"/>
      <c r="GA1167" s="1"/>
      <c r="GB1167" s="1"/>
      <c r="GC1167" s="1"/>
      <c r="GD1167" s="1"/>
      <c r="GE1167" s="1"/>
      <c r="GF1167" s="1"/>
      <c r="GG1167" s="1"/>
      <c r="GH1167" s="1"/>
      <c r="GI1167" s="1"/>
      <c r="GJ1167" s="1"/>
      <c r="GK1167" s="1"/>
      <c r="GL1167" s="1"/>
      <c r="GM1167" s="1"/>
      <c r="GN1167" s="1"/>
      <c r="GO1167" s="1"/>
      <c r="GP1167" s="1"/>
      <c r="GQ1167" s="1"/>
      <c r="GR1167" s="1"/>
      <c r="GS1167" s="1"/>
      <c r="GT1167" s="1"/>
      <c r="GU1167" s="1"/>
      <c r="GV1167" s="1"/>
      <c r="GW1167" s="1"/>
      <c r="GX1167" s="1"/>
      <c r="GY1167" s="1"/>
      <c r="GZ1167" s="1"/>
      <c r="HA1167" s="1"/>
      <c r="HB1167" s="1"/>
      <c r="HC1167" s="1"/>
      <c r="HD1167" s="1"/>
      <c r="HE1167" s="1"/>
      <c r="HF1167" s="1"/>
      <c r="HG1167" s="1"/>
      <c r="HH1167" s="1"/>
      <c r="HI1167" s="1"/>
      <c r="HJ1167" s="1"/>
    </row>
    <row r="1168" spans="1:218" s="4" customFormat="1">
      <c r="A1168" s="6"/>
      <c r="B1168" s="6"/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173"/>
      <c r="U1168" s="2"/>
      <c r="V1168" s="68"/>
      <c r="W1168" s="120"/>
      <c r="X1168" s="104"/>
      <c r="Y1168" s="104"/>
      <c r="Z1168" s="68"/>
      <c r="AA1168" s="68"/>
      <c r="AB1168" s="68"/>
      <c r="AC1168" s="68"/>
      <c r="AD1168" s="66"/>
      <c r="AE1168" s="303"/>
      <c r="AF1168" s="68"/>
      <c r="AG1168" s="66"/>
      <c r="AH1168" s="120"/>
      <c r="AI1168" s="66"/>
      <c r="AJ1168" s="66"/>
      <c r="AK1168" s="66"/>
      <c r="AL1168" s="66"/>
      <c r="AM1168" s="66"/>
      <c r="AN1168" s="2"/>
      <c r="AO1168" s="2"/>
      <c r="AP1168" s="2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  <c r="CS1168" s="1"/>
      <c r="CT1168" s="1"/>
      <c r="CU1168" s="1"/>
      <c r="CV1168" s="1"/>
      <c r="CW1168" s="1"/>
      <c r="CX1168" s="1"/>
      <c r="CY1168" s="1"/>
      <c r="CZ1168" s="1"/>
      <c r="DA1168" s="1"/>
      <c r="DB1168" s="1"/>
      <c r="DC1168" s="1"/>
      <c r="DD1168" s="1"/>
      <c r="DE1168" s="1"/>
      <c r="DF1168" s="1"/>
      <c r="DG1168" s="1"/>
      <c r="DH1168" s="1"/>
      <c r="DI1168" s="1"/>
      <c r="DJ1168" s="1"/>
      <c r="DK1168" s="1"/>
      <c r="DL1168" s="1"/>
      <c r="DM1168" s="1"/>
      <c r="DN1168" s="1"/>
      <c r="DO1168" s="1"/>
      <c r="DP1168" s="1"/>
      <c r="DQ1168" s="1"/>
      <c r="DR1168" s="1"/>
      <c r="DS1168" s="1"/>
      <c r="DT1168" s="1"/>
      <c r="DU1168" s="1"/>
      <c r="DV1168" s="1"/>
      <c r="DW1168" s="1"/>
      <c r="DX1168" s="1"/>
      <c r="DY1168" s="1"/>
      <c r="DZ1168" s="1"/>
      <c r="EA1168" s="1"/>
      <c r="EB1168" s="1"/>
      <c r="EC1168" s="1"/>
      <c r="ED1168" s="1"/>
      <c r="EE1168" s="1"/>
      <c r="EF1168" s="1"/>
      <c r="EG1168" s="1"/>
      <c r="EH1168" s="1"/>
      <c r="EI1168" s="1"/>
      <c r="EJ1168" s="1"/>
      <c r="EK1168" s="1"/>
      <c r="EL1168" s="1"/>
      <c r="EM1168" s="1"/>
      <c r="EN1168" s="1"/>
      <c r="EO1168" s="1"/>
      <c r="EP1168" s="1"/>
      <c r="EQ1168" s="1"/>
      <c r="ER1168" s="1"/>
      <c r="ES1168" s="1"/>
      <c r="ET1168" s="1"/>
      <c r="EU1168" s="1"/>
      <c r="EV1168" s="1"/>
      <c r="EW1168" s="1"/>
      <c r="EX1168" s="1"/>
      <c r="EY1168" s="1"/>
      <c r="EZ1168" s="1"/>
      <c r="FA1168" s="1"/>
      <c r="FB1168" s="1"/>
      <c r="FC1168" s="1"/>
      <c r="FD1168" s="1"/>
      <c r="FE1168" s="1"/>
      <c r="FF1168" s="1"/>
      <c r="FG1168" s="1"/>
      <c r="FH1168" s="1"/>
      <c r="FI1168" s="1"/>
      <c r="FJ1168" s="1"/>
      <c r="FK1168" s="1"/>
      <c r="FL1168" s="1"/>
      <c r="FM1168" s="1"/>
      <c r="FN1168" s="1"/>
      <c r="FO1168" s="1"/>
      <c r="FP1168" s="1"/>
      <c r="FQ1168" s="1"/>
      <c r="FR1168" s="1"/>
      <c r="FS1168" s="1"/>
      <c r="FT1168" s="1"/>
      <c r="FU1168" s="1"/>
      <c r="FV1168" s="1"/>
      <c r="FW1168" s="1"/>
      <c r="FX1168" s="1"/>
      <c r="FY1168" s="1"/>
      <c r="FZ1168" s="1"/>
      <c r="GA1168" s="1"/>
      <c r="GB1168" s="1"/>
      <c r="GC1168" s="1"/>
      <c r="GD1168" s="1"/>
      <c r="GE1168" s="1"/>
      <c r="GF1168" s="1"/>
      <c r="GG1168" s="1"/>
      <c r="GH1168" s="1"/>
      <c r="GI1168" s="1"/>
      <c r="GJ1168" s="1"/>
      <c r="GK1168" s="1"/>
      <c r="GL1168" s="1"/>
      <c r="GM1168" s="1"/>
      <c r="GN1168" s="1"/>
      <c r="GO1168" s="1"/>
      <c r="GP1168" s="1"/>
      <c r="GQ1168" s="1"/>
      <c r="GR1168" s="1"/>
      <c r="GS1168" s="1"/>
      <c r="GT1168" s="1"/>
      <c r="GU1168" s="1"/>
      <c r="GV1168" s="1"/>
      <c r="GW1168" s="1"/>
      <c r="GX1168" s="1"/>
      <c r="GY1168" s="1"/>
      <c r="GZ1168" s="1"/>
      <c r="HA1168" s="1"/>
      <c r="HB1168" s="1"/>
      <c r="HC1168" s="1"/>
      <c r="HD1168" s="1"/>
      <c r="HE1168" s="1"/>
      <c r="HF1168" s="1"/>
      <c r="HG1168" s="1"/>
      <c r="HH1168" s="1"/>
      <c r="HI1168" s="1"/>
      <c r="HJ1168" s="1"/>
    </row>
    <row r="1169" spans="1:218" s="4" customFormat="1">
      <c r="A1169" s="6"/>
      <c r="B1169" s="6"/>
      <c r="C1169" s="3"/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173"/>
      <c r="U1169" s="2"/>
      <c r="V1169" s="68"/>
      <c r="W1169" s="120"/>
      <c r="X1169" s="104"/>
      <c r="Y1169" s="104"/>
      <c r="Z1169" s="68"/>
      <c r="AA1169" s="68"/>
      <c r="AB1169" s="68"/>
      <c r="AC1169" s="68"/>
      <c r="AD1169" s="66"/>
      <c r="AE1169" s="303"/>
      <c r="AF1169" s="68"/>
      <c r="AG1169" s="66"/>
      <c r="AH1169" s="120"/>
      <c r="AI1169" s="66"/>
      <c r="AJ1169" s="66"/>
      <c r="AK1169" s="66"/>
      <c r="AL1169" s="66"/>
      <c r="AM1169" s="66"/>
      <c r="AN1169" s="2"/>
      <c r="AO1169" s="2"/>
      <c r="AP1169" s="2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  <c r="CS1169" s="1"/>
      <c r="CT1169" s="1"/>
      <c r="CU1169" s="1"/>
      <c r="CV1169" s="1"/>
      <c r="CW1169" s="1"/>
      <c r="CX1169" s="1"/>
      <c r="CY1169" s="1"/>
      <c r="CZ1169" s="1"/>
      <c r="DA1169" s="1"/>
      <c r="DB1169" s="1"/>
      <c r="DC1169" s="1"/>
      <c r="DD1169" s="1"/>
      <c r="DE1169" s="1"/>
      <c r="DF1169" s="1"/>
      <c r="DG1169" s="1"/>
      <c r="DH1169" s="1"/>
      <c r="DI1169" s="1"/>
      <c r="DJ1169" s="1"/>
      <c r="DK1169" s="1"/>
      <c r="DL1169" s="1"/>
      <c r="DM1169" s="1"/>
      <c r="DN1169" s="1"/>
      <c r="DO1169" s="1"/>
      <c r="DP1169" s="1"/>
      <c r="DQ1169" s="1"/>
      <c r="DR1169" s="1"/>
      <c r="DS1169" s="1"/>
      <c r="DT1169" s="1"/>
      <c r="DU1169" s="1"/>
      <c r="DV1169" s="1"/>
      <c r="DW1169" s="1"/>
      <c r="DX1169" s="1"/>
      <c r="DY1169" s="1"/>
      <c r="DZ1169" s="1"/>
      <c r="EA1169" s="1"/>
      <c r="EB1169" s="1"/>
      <c r="EC1169" s="1"/>
      <c r="ED1169" s="1"/>
      <c r="EE1169" s="1"/>
      <c r="EF1169" s="1"/>
      <c r="EG1169" s="1"/>
      <c r="EH1169" s="1"/>
      <c r="EI1169" s="1"/>
      <c r="EJ1169" s="1"/>
      <c r="EK1169" s="1"/>
      <c r="EL1169" s="1"/>
      <c r="EM1169" s="1"/>
      <c r="EN1169" s="1"/>
      <c r="EO1169" s="1"/>
      <c r="EP1169" s="1"/>
      <c r="EQ1169" s="1"/>
      <c r="ER1169" s="1"/>
      <c r="ES1169" s="1"/>
      <c r="ET1169" s="1"/>
      <c r="EU1169" s="1"/>
      <c r="EV1169" s="1"/>
      <c r="EW1169" s="1"/>
      <c r="EX1169" s="1"/>
      <c r="EY1169" s="1"/>
      <c r="EZ1169" s="1"/>
      <c r="FA1169" s="1"/>
      <c r="FB1169" s="1"/>
      <c r="FC1169" s="1"/>
      <c r="FD1169" s="1"/>
      <c r="FE1169" s="1"/>
      <c r="FF1169" s="1"/>
      <c r="FG1169" s="1"/>
      <c r="FH1169" s="1"/>
      <c r="FI1169" s="1"/>
      <c r="FJ1169" s="1"/>
      <c r="FK1169" s="1"/>
      <c r="FL1169" s="1"/>
      <c r="FM1169" s="1"/>
      <c r="FN1169" s="1"/>
      <c r="FO1169" s="1"/>
      <c r="FP1169" s="1"/>
      <c r="FQ1169" s="1"/>
      <c r="FR1169" s="1"/>
      <c r="FS1169" s="1"/>
      <c r="FT1169" s="1"/>
      <c r="FU1169" s="1"/>
      <c r="FV1169" s="1"/>
      <c r="FW1169" s="1"/>
      <c r="FX1169" s="1"/>
      <c r="FY1169" s="1"/>
      <c r="FZ1169" s="1"/>
      <c r="GA1169" s="1"/>
      <c r="GB1169" s="1"/>
      <c r="GC1169" s="1"/>
      <c r="GD1169" s="1"/>
      <c r="GE1169" s="1"/>
      <c r="GF1169" s="1"/>
      <c r="GG1169" s="1"/>
      <c r="GH1169" s="1"/>
      <c r="GI1169" s="1"/>
      <c r="GJ1169" s="1"/>
      <c r="GK1169" s="1"/>
      <c r="GL1169" s="1"/>
      <c r="GM1169" s="1"/>
      <c r="GN1169" s="1"/>
      <c r="GO1169" s="1"/>
      <c r="GP1169" s="1"/>
      <c r="GQ1169" s="1"/>
      <c r="GR1169" s="1"/>
      <c r="GS1169" s="1"/>
      <c r="GT1169" s="1"/>
      <c r="GU1169" s="1"/>
      <c r="GV1169" s="1"/>
      <c r="GW1169" s="1"/>
      <c r="GX1169" s="1"/>
      <c r="GY1169" s="1"/>
      <c r="GZ1169" s="1"/>
      <c r="HA1169" s="1"/>
      <c r="HB1169" s="1"/>
      <c r="HC1169" s="1"/>
      <c r="HD1169" s="1"/>
      <c r="HE1169" s="1"/>
      <c r="HF1169" s="1"/>
      <c r="HG1169" s="1"/>
      <c r="HH1169" s="1"/>
      <c r="HI1169" s="1"/>
      <c r="HJ1169" s="1"/>
    </row>
    <row r="1170" spans="1:218" s="4" customFormat="1">
      <c r="A1170" s="6"/>
      <c r="B1170" s="6"/>
      <c r="C1170" s="3"/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173"/>
      <c r="U1170" s="2"/>
      <c r="V1170" s="68"/>
      <c r="W1170" s="120"/>
      <c r="X1170" s="104"/>
      <c r="Y1170" s="104"/>
      <c r="Z1170" s="68"/>
      <c r="AA1170" s="68"/>
      <c r="AB1170" s="68"/>
      <c r="AC1170" s="68"/>
      <c r="AD1170" s="66"/>
      <c r="AE1170" s="303"/>
      <c r="AF1170" s="68"/>
      <c r="AG1170" s="66"/>
      <c r="AH1170" s="120"/>
      <c r="AI1170" s="66"/>
      <c r="AJ1170" s="66"/>
      <c r="AK1170" s="66"/>
      <c r="AL1170" s="66"/>
      <c r="AM1170" s="66"/>
      <c r="AN1170" s="2"/>
      <c r="AO1170" s="2"/>
      <c r="AP1170" s="2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  <c r="CS1170" s="1"/>
      <c r="CT1170" s="1"/>
      <c r="CU1170" s="1"/>
      <c r="CV1170" s="1"/>
      <c r="CW1170" s="1"/>
      <c r="CX1170" s="1"/>
      <c r="CY1170" s="1"/>
      <c r="CZ1170" s="1"/>
      <c r="DA1170" s="1"/>
      <c r="DB1170" s="1"/>
      <c r="DC1170" s="1"/>
      <c r="DD1170" s="1"/>
      <c r="DE1170" s="1"/>
      <c r="DF1170" s="1"/>
      <c r="DG1170" s="1"/>
      <c r="DH1170" s="1"/>
      <c r="DI1170" s="1"/>
      <c r="DJ1170" s="1"/>
      <c r="DK1170" s="1"/>
      <c r="DL1170" s="1"/>
      <c r="DM1170" s="1"/>
      <c r="DN1170" s="1"/>
      <c r="DO1170" s="1"/>
      <c r="DP1170" s="1"/>
      <c r="DQ1170" s="1"/>
      <c r="DR1170" s="1"/>
      <c r="DS1170" s="1"/>
      <c r="DT1170" s="1"/>
      <c r="DU1170" s="1"/>
      <c r="DV1170" s="1"/>
      <c r="DW1170" s="1"/>
      <c r="DX1170" s="1"/>
      <c r="DY1170" s="1"/>
      <c r="DZ1170" s="1"/>
      <c r="EA1170" s="1"/>
      <c r="EB1170" s="1"/>
      <c r="EC1170" s="1"/>
      <c r="ED1170" s="1"/>
      <c r="EE1170" s="1"/>
      <c r="EF1170" s="1"/>
      <c r="EG1170" s="1"/>
      <c r="EH1170" s="1"/>
      <c r="EI1170" s="1"/>
      <c r="EJ1170" s="1"/>
      <c r="EK1170" s="1"/>
      <c r="EL1170" s="1"/>
      <c r="EM1170" s="1"/>
      <c r="EN1170" s="1"/>
      <c r="EO1170" s="1"/>
      <c r="EP1170" s="1"/>
      <c r="EQ1170" s="1"/>
      <c r="ER1170" s="1"/>
      <c r="ES1170" s="1"/>
      <c r="ET1170" s="1"/>
      <c r="EU1170" s="1"/>
      <c r="EV1170" s="1"/>
      <c r="EW1170" s="1"/>
      <c r="EX1170" s="1"/>
      <c r="EY1170" s="1"/>
      <c r="EZ1170" s="1"/>
      <c r="FA1170" s="1"/>
      <c r="FB1170" s="1"/>
      <c r="FC1170" s="1"/>
      <c r="FD1170" s="1"/>
      <c r="FE1170" s="1"/>
      <c r="FF1170" s="1"/>
      <c r="FG1170" s="1"/>
      <c r="FH1170" s="1"/>
      <c r="FI1170" s="1"/>
      <c r="FJ1170" s="1"/>
      <c r="FK1170" s="1"/>
      <c r="FL1170" s="1"/>
      <c r="FM1170" s="1"/>
      <c r="FN1170" s="1"/>
      <c r="FO1170" s="1"/>
      <c r="FP1170" s="1"/>
      <c r="FQ1170" s="1"/>
      <c r="FR1170" s="1"/>
      <c r="FS1170" s="1"/>
      <c r="FT1170" s="1"/>
      <c r="FU1170" s="1"/>
      <c r="FV1170" s="1"/>
      <c r="FW1170" s="1"/>
      <c r="FX1170" s="1"/>
      <c r="FY1170" s="1"/>
      <c r="FZ1170" s="1"/>
      <c r="GA1170" s="1"/>
      <c r="GB1170" s="1"/>
      <c r="GC1170" s="1"/>
      <c r="GD1170" s="1"/>
      <c r="GE1170" s="1"/>
      <c r="GF1170" s="1"/>
      <c r="GG1170" s="1"/>
      <c r="GH1170" s="1"/>
      <c r="GI1170" s="1"/>
      <c r="GJ1170" s="1"/>
      <c r="GK1170" s="1"/>
      <c r="GL1170" s="1"/>
      <c r="GM1170" s="1"/>
      <c r="GN1170" s="1"/>
      <c r="GO1170" s="1"/>
      <c r="GP1170" s="1"/>
      <c r="GQ1170" s="1"/>
      <c r="GR1170" s="1"/>
      <c r="GS1170" s="1"/>
      <c r="GT1170" s="1"/>
      <c r="GU1170" s="1"/>
      <c r="GV1170" s="1"/>
      <c r="GW1170" s="1"/>
      <c r="GX1170" s="1"/>
      <c r="GY1170" s="1"/>
      <c r="GZ1170" s="1"/>
      <c r="HA1170" s="1"/>
      <c r="HB1170" s="1"/>
      <c r="HC1170" s="1"/>
      <c r="HD1170" s="1"/>
      <c r="HE1170" s="1"/>
      <c r="HF1170" s="1"/>
      <c r="HG1170" s="1"/>
      <c r="HH1170" s="1"/>
      <c r="HI1170" s="1"/>
      <c r="HJ1170" s="1"/>
    </row>
    <row r="1171" spans="1:218" s="4" customFormat="1">
      <c r="A1171" s="6"/>
      <c r="B1171" s="6"/>
      <c r="C1171" s="3"/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173"/>
      <c r="U1171" s="2"/>
      <c r="V1171" s="68"/>
      <c r="W1171" s="120"/>
      <c r="X1171" s="104"/>
      <c r="Y1171" s="104"/>
      <c r="Z1171" s="68"/>
      <c r="AA1171" s="68"/>
      <c r="AB1171" s="68"/>
      <c r="AC1171" s="68"/>
      <c r="AD1171" s="66"/>
      <c r="AE1171" s="303"/>
      <c r="AF1171" s="68"/>
      <c r="AG1171" s="66"/>
      <c r="AH1171" s="120"/>
      <c r="AI1171" s="66"/>
      <c r="AJ1171" s="66"/>
      <c r="AK1171" s="66"/>
      <c r="AL1171" s="66"/>
      <c r="AM1171" s="66"/>
      <c r="AN1171" s="2"/>
      <c r="AO1171" s="2"/>
      <c r="AP1171" s="2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  <c r="CS1171" s="1"/>
      <c r="CT1171" s="1"/>
      <c r="CU1171" s="1"/>
      <c r="CV1171" s="1"/>
      <c r="CW1171" s="1"/>
      <c r="CX1171" s="1"/>
      <c r="CY1171" s="1"/>
      <c r="CZ1171" s="1"/>
      <c r="DA1171" s="1"/>
      <c r="DB1171" s="1"/>
      <c r="DC1171" s="1"/>
      <c r="DD1171" s="1"/>
      <c r="DE1171" s="1"/>
      <c r="DF1171" s="1"/>
      <c r="DG1171" s="1"/>
      <c r="DH1171" s="1"/>
      <c r="DI1171" s="1"/>
      <c r="DJ1171" s="1"/>
      <c r="DK1171" s="1"/>
      <c r="DL1171" s="1"/>
      <c r="DM1171" s="1"/>
      <c r="DN1171" s="1"/>
      <c r="DO1171" s="1"/>
      <c r="DP1171" s="1"/>
      <c r="DQ1171" s="1"/>
      <c r="DR1171" s="1"/>
      <c r="DS1171" s="1"/>
      <c r="DT1171" s="1"/>
      <c r="DU1171" s="1"/>
      <c r="DV1171" s="1"/>
      <c r="DW1171" s="1"/>
      <c r="DX1171" s="1"/>
      <c r="DY1171" s="1"/>
      <c r="DZ1171" s="1"/>
      <c r="EA1171" s="1"/>
      <c r="EB1171" s="1"/>
      <c r="EC1171" s="1"/>
      <c r="ED1171" s="1"/>
      <c r="EE1171" s="1"/>
      <c r="EF1171" s="1"/>
      <c r="EG1171" s="1"/>
      <c r="EH1171" s="1"/>
      <c r="EI1171" s="1"/>
      <c r="EJ1171" s="1"/>
      <c r="EK1171" s="1"/>
      <c r="EL1171" s="1"/>
      <c r="EM1171" s="1"/>
      <c r="EN1171" s="1"/>
      <c r="EO1171" s="1"/>
      <c r="EP1171" s="1"/>
      <c r="EQ1171" s="1"/>
      <c r="ER1171" s="1"/>
      <c r="ES1171" s="1"/>
      <c r="ET1171" s="1"/>
      <c r="EU1171" s="1"/>
      <c r="EV1171" s="1"/>
      <c r="EW1171" s="1"/>
      <c r="EX1171" s="1"/>
      <c r="EY1171" s="1"/>
      <c r="EZ1171" s="1"/>
      <c r="FA1171" s="1"/>
      <c r="FB1171" s="1"/>
      <c r="FC1171" s="1"/>
      <c r="FD1171" s="1"/>
      <c r="FE1171" s="1"/>
      <c r="FF1171" s="1"/>
      <c r="FG1171" s="1"/>
      <c r="FH1171" s="1"/>
      <c r="FI1171" s="1"/>
      <c r="FJ1171" s="1"/>
      <c r="FK1171" s="1"/>
      <c r="FL1171" s="1"/>
      <c r="FM1171" s="1"/>
      <c r="FN1171" s="1"/>
      <c r="FO1171" s="1"/>
      <c r="FP1171" s="1"/>
      <c r="FQ1171" s="1"/>
      <c r="FR1171" s="1"/>
      <c r="FS1171" s="1"/>
      <c r="FT1171" s="1"/>
      <c r="FU1171" s="1"/>
      <c r="FV1171" s="1"/>
      <c r="FW1171" s="1"/>
      <c r="FX1171" s="1"/>
      <c r="FY1171" s="1"/>
      <c r="FZ1171" s="1"/>
      <c r="GA1171" s="1"/>
      <c r="GB1171" s="1"/>
      <c r="GC1171" s="1"/>
      <c r="GD1171" s="1"/>
      <c r="GE1171" s="1"/>
      <c r="GF1171" s="1"/>
      <c r="GG1171" s="1"/>
      <c r="GH1171" s="1"/>
      <c r="GI1171" s="1"/>
      <c r="GJ1171" s="1"/>
      <c r="GK1171" s="1"/>
      <c r="GL1171" s="1"/>
      <c r="GM1171" s="1"/>
      <c r="GN1171" s="1"/>
      <c r="GO1171" s="1"/>
      <c r="GP1171" s="1"/>
      <c r="GQ1171" s="1"/>
      <c r="GR1171" s="1"/>
      <c r="GS1171" s="1"/>
      <c r="GT1171" s="1"/>
      <c r="GU1171" s="1"/>
      <c r="GV1171" s="1"/>
      <c r="GW1171" s="1"/>
      <c r="GX1171" s="1"/>
      <c r="GY1171" s="1"/>
      <c r="GZ1171" s="1"/>
      <c r="HA1171" s="1"/>
      <c r="HB1171" s="1"/>
      <c r="HC1171" s="1"/>
      <c r="HD1171" s="1"/>
      <c r="HE1171" s="1"/>
      <c r="HF1171" s="1"/>
      <c r="HG1171" s="1"/>
      <c r="HH1171" s="1"/>
      <c r="HI1171" s="1"/>
      <c r="HJ1171" s="1"/>
    </row>
    <row r="1172" spans="1:218" s="4" customFormat="1">
      <c r="A1172" s="6"/>
      <c r="B1172" s="6"/>
      <c r="C1172" s="3"/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173"/>
      <c r="U1172" s="2"/>
      <c r="V1172" s="68"/>
      <c r="W1172" s="120"/>
      <c r="X1172" s="104"/>
      <c r="Y1172" s="104"/>
      <c r="Z1172" s="68"/>
      <c r="AA1172" s="68"/>
      <c r="AB1172" s="68"/>
      <c r="AC1172" s="68"/>
      <c r="AD1172" s="66"/>
      <c r="AE1172" s="303"/>
      <c r="AF1172" s="68"/>
      <c r="AG1172" s="66"/>
      <c r="AH1172" s="120"/>
      <c r="AI1172" s="66"/>
      <c r="AJ1172" s="66"/>
      <c r="AK1172" s="66"/>
      <c r="AL1172" s="66"/>
      <c r="AM1172" s="66"/>
      <c r="AN1172" s="2"/>
      <c r="AO1172" s="2"/>
      <c r="AP1172" s="2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  <c r="CS1172" s="1"/>
      <c r="CT1172" s="1"/>
      <c r="CU1172" s="1"/>
      <c r="CV1172" s="1"/>
      <c r="CW1172" s="1"/>
      <c r="CX1172" s="1"/>
      <c r="CY1172" s="1"/>
      <c r="CZ1172" s="1"/>
      <c r="DA1172" s="1"/>
      <c r="DB1172" s="1"/>
      <c r="DC1172" s="1"/>
      <c r="DD1172" s="1"/>
      <c r="DE1172" s="1"/>
      <c r="DF1172" s="1"/>
      <c r="DG1172" s="1"/>
      <c r="DH1172" s="1"/>
      <c r="DI1172" s="1"/>
      <c r="DJ1172" s="1"/>
      <c r="DK1172" s="1"/>
      <c r="DL1172" s="1"/>
      <c r="DM1172" s="1"/>
      <c r="DN1172" s="1"/>
      <c r="DO1172" s="1"/>
      <c r="DP1172" s="1"/>
      <c r="DQ1172" s="1"/>
      <c r="DR1172" s="1"/>
      <c r="DS1172" s="1"/>
      <c r="DT1172" s="1"/>
      <c r="DU1172" s="1"/>
      <c r="DV1172" s="1"/>
      <c r="DW1172" s="1"/>
      <c r="DX1172" s="1"/>
      <c r="DY1172" s="1"/>
      <c r="DZ1172" s="1"/>
      <c r="EA1172" s="1"/>
      <c r="EB1172" s="1"/>
      <c r="EC1172" s="1"/>
      <c r="ED1172" s="1"/>
      <c r="EE1172" s="1"/>
      <c r="EF1172" s="1"/>
      <c r="EG1172" s="1"/>
      <c r="EH1172" s="1"/>
      <c r="EI1172" s="1"/>
      <c r="EJ1172" s="1"/>
      <c r="EK1172" s="1"/>
      <c r="EL1172" s="1"/>
      <c r="EM1172" s="1"/>
      <c r="EN1172" s="1"/>
      <c r="EO1172" s="1"/>
      <c r="EP1172" s="1"/>
      <c r="EQ1172" s="1"/>
      <c r="ER1172" s="1"/>
      <c r="ES1172" s="1"/>
      <c r="ET1172" s="1"/>
      <c r="EU1172" s="1"/>
      <c r="EV1172" s="1"/>
      <c r="EW1172" s="1"/>
      <c r="EX1172" s="1"/>
      <c r="EY1172" s="1"/>
      <c r="EZ1172" s="1"/>
      <c r="FA1172" s="1"/>
      <c r="FB1172" s="1"/>
      <c r="FC1172" s="1"/>
      <c r="FD1172" s="1"/>
      <c r="FE1172" s="1"/>
      <c r="FF1172" s="1"/>
      <c r="FG1172" s="1"/>
      <c r="FH1172" s="1"/>
      <c r="FI1172" s="1"/>
      <c r="FJ1172" s="1"/>
      <c r="FK1172" s="1"/>
      <c r="FL1172" s="1"/>
      <c r="FM1172" s="1"/>
      <c r="FN1172" s="1"/>
      <c r="FO1172" s="1"/>
      <c r="FP1172" s="1"/>
      <c r="FQ1172" s="1"/>
      <c r="FR1172" s="1"/>
      <c r="FS1172" s="1"/>
      <c r="FT1172" s="1"/>
      <c r="FU1172" s="1"/>
      <c r="FV1172" s="1"/>
      <c r="FW1172" s="1"/>
      <c r="FX1172" s="1"/>
      <c r="FY1172" s="1"/>
      <c r="FZ1172" s="1"/>
      <c r="GA1172" s="1"/>
      <c r="GB1172" s="1"/>
      <c r="GC1172" s="1"/>
      <c r="GD1172" s="1"/>
      <c r="GE1172" s="1"/>
      <c r="GF1172" s="1"/>
      <c r="GG1172" s="1"/>
      <c r="GH1172" s="1"/>
      <c r="GI1172" s="1"/>
      <c r="GJ1172" s="1"/>
      <c r="GK1172" s="1"/>
      <c r="GL1172" s="1"/>
      <c r="GM1172" s="1"/>
      <c r="GN1172" s="1"/>
      <c r="GO1172" s="1"/>
      <c r="GP1172" s="1"/>
      <c r="GQ1172" s="1"/>
      <c r="GR1172" s="1"/>
      <c r="GS1172" s="1"/>
      <c r="GT1172" s="1"/>
      <c r="GU1172" s="1"/>
      <c r="GV1172" s="1"/>
      <c r="GW1172" s="1"/>
      <c r="GX1172" s="1"/>
      <c r="GY1172" s="1"/>
      <c r="GZ1172" s="1"/>
      <c r="HA1172" s="1"/>
      <c r="HB1172" s="1"/>
      <c r="HC1172" s="1"/>
      <c r="HD1172" s="1"/>
      <c r="HE1172" s="1"/>
      <c r="HF1172" s="1"/>
      <c r="HG1172" s="1"/>
      <c r="HH1172" s="1"/>
      <c r="HI1172" s="1"/>
      <c r="HJ1172" s="1"/>
    </row>
    <row r="1173" spans="1:218" s="4" customFormat="1">
      <c r="A1173" s="6"/>
      <c r="B1173" s="6"/>
      <c r="C1173" s="3"/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173"/>
      <c r="U1173" s="2"/>
      <c r="V1173" s="68"/>
      <c r="W1173" s="120"/>
      <c r="X1173" s="104"/>
      <c r="Y1173" s="104"/>
      <c r="Z1173" s="68"/>
      <c r="AA1173" s="68"/>
      <c r="AB1173" s="68"/>
      <c r="AC1173" s="68"/>
      <c r="AD1173" s="66"/>
      <c r="AE1173" s="303"/>
      <c r="AF1173" s="68"/>
      <c r="AG1173" s="66"/>
      <c r="AH1173" s="120"/>
      <c r="AI1173" s="66"/>
      <c r="AJ1173" s="66"/>
      <c r="AK1173" s="66"/>
      <c r="AL1173" s="66"/>
      <c r="AM1173" s="66"/>
      <c r="AN1173" s="2"/>
      <c r="AO1173" s="2"/>
      <c r="AP1173" s="2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  <c r="CS1173" s="1"/>
      <c r="CT1173" s="1"/>
      <c r="CU1173" s="1"/>
      <c r="CV1173" s="1"/>
      <c r="CW1173" s="1"/>
      <c r="CX1173" s="1"/>
      <c r="CY1173" s="1"/>
      <c r="CZ1173" s="1"/>
      <c r="DA1173" s="1"/>
      <c r="DB1173" s="1"/>
      <c r="DC1173" s="1"/>
      <c r="DD1173" s="1"/>
      <c r="DE1173" s="1"/>
      <c r="DF1173" s="1"/>
      <c r="DG1173" s="1"/>
      <c r="DH1173" s="1"/>
      <c r="DI1173" s="1"/>
      <c r="DJ1173" s="1"/>
      <c r="DK1173" s="1"/>
      <c r="DL1173" s="1"/>
      <c r="DM1173" s="1"/>
      <c r="DN1173" s="1"/>
      <c r="DO1173" s="1"/>
      <c r="DP1173" s="1"/>
      <c r="DQ1173" s="1"/>
      <c r="DR1173" s="1"/>
      <c r="DS1173" s="1"/>
      <c r="DT1173" s="1"/>
      <c r="DU1173" s="1"/>
      <c r="DV1173" s="1"/>
      <c r="DW1173" s="1"/>
      <c r="DX1173" s="1"/>
      <c r="DY1173" s="1"/>
      <c r="DZ1173" s="1"/>
      <c r="EA1173" s="1"/>
      <c r="EB1173" s="1"/>
      <c r="EC1173" s="1"/>
      <c r="ED1173" s="1"/>
      <c r="EE1173" s="1"/>
      <c r="EF1173" s="1"/>
      <c r="EG1173" s="1"/>
      <c r="EH1173" s="1"/>
      <c r="EI1173" s="1"/>
      <c r="EJ1173" s="1"/>
      <c r="EK1173" s="1"/>
      <c r="EL1173" s="1"/>
      <c r="EM1173" s="1"/>
      <c r="EN1173" s="1"/>
      <c r="EO1173" s="1"/>
      <c r="EP1173" s="1"/>
      <c r="EQ1173" s="1"/>
      <c r="ER1173" s="1"/>
      <c r="ES1173" s="1"/>
      <c r="ET1173" s="1"/>
      <c r="EU1173" s="1"/>
      <c r="EV1173" s="1"/>
      <c r="EW1173" s="1"/>
      <c r="EX1173" s="1"/>
      <c r="EY1173" s="1"/>
      <c r="EZ1173" s="1"/>
      <c r="FA1173" s="1"/>
      <c r="FB1173" s="1"/>
      <c r="FC1173" s="1"/>
      <c r="FD1173" s="1"/>
      <c r="FE1173" s="1"/>
      <c r="FF1173" s="1"/>
      <c r="FG1173" s="1"/>
      <c r="FH1173" s="1"/>
      <c r="FI1173" s="1"/>
      <c r="FJ1173" s="1"/>
      <c r="FK1173" s="1"/>
      <c r="FL1173" s="1"/>
      <c r="FM1173" s="1"/>
      <c r="FN1173" s="1"/>
      <c r="FO1173" s="1"/>
      <c r="FP1173" s="1"/>
      <c r="FQ1173" s="1"/>
      <c r="FR1173" s="1"/>
      <c r="FS1173" s="1"/>
      <c r="FT1173" s="1"/>
      <c r="FU1173" s="1"/>
      <c r="FV1173" s="1"/>
      <c r="FW1173" s="1"/>
      <c r="FX1173" s="1"/>
      <c r="FY1173" s="1"/>
      <c r="FZ1173" s="1"/>
      <c r="GA1173" s="1"/>
      <c r="GB1173" s="1"/>
      <c r="GC1173" s="1"/>
      <c r="GD1173" s="1"/>
      <c r="GE1173" s="1"/>
      <c r="GF1173" s="1"/>
      <c r="GG1173" s="1"/>
      <c r="GH1173" s="1"/>
      <c r="GI1173" s="1"/>
      <c r="GJ1173" s="1"/>
      <c r="GK1173" s="1"/>
      <c r="GL1173" s="1"/>
      <c r="GM1173" s="1"/>
      <c r="GN1173" s="1"/>
      <c r="GO1173" s="1"/>
      <c r="GP1173" s="1"/>
      <c r="GQ1173" s="1"/>
      <c r="GR1173" s="1"/>
      <c r="GS1173" s="1"/>
      <c r="GT1173" s="1"/>
      <c r="GU1173" s="1"/>
      <c r="GV1173" s="1"/>
      <c r="GW1173" s="1"/>
      <c r="GX1173" s="1"/>
      <c r="GY1173" s="1"/>
      <c r="GZ1173" s="1"/>
      <c r="HA1173" s="1"/>
      <c r="HB1173" s="1"/>
      <c r="HC1173" s="1"/>
      <c r="HD1173" s="1"/>
      <c r="HE1173" s="1"/>
      <c r="HF1173" s="1"/>
      <c r="HG1173" s="1"/>
      <c r="HH1173" s="1"/>
      <c r="HI1173" s="1"/>
      <c r="HJ1173" s="1"/>
    </row>
    <row r="1174" spans="1:218" s="4" customFormat="1">
      <c r="A1174" s="6"/>
      <c r="B1174" s="6"/>
      <c r="C1174" s="3"/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173"/>
      <c r="U1174" s="2"/>
      <c r="V1174" s="68"/>
      <c r="W1174" s="120"/>
      <c r="X1174" s="104"/>
      <c r="Y1174" s="104"/>
      <c r="Z1174" s="68"/>
      <c r="AA1174" s="68"/>
      <c r="AB1174" s="68"/>
      <c r="AC1174" s="68"/>
      <c r="AD1174" s="66"/>
      <c r="AE1174" s="303"/>
      <c r="AF1174" s="68"/>
      <c r="AG1174" s="66"/>
      <c r="AH1174" s="120"/>
      <c r="AI1174" s="66"/>
      <c r="AJ1174" s="66"/>
      <c r="AK1174" s="66"/>
      <c r="AL1174" s="66"/>
      <c r="AM1174" s="66"/>
      <c r="AN1174" s="2"/>
      <c r="AO1174" s="2"/>
      <c r="AP1174" s="2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  <c r="CS1174" s="1"/>
      <c r="CT1174" s="1"/>
      <c r="CU1174" s="1"/>
      <c r="CV1174" s="1"/>
      <c r="CW1174" s="1"/>
      <c r="CX1174" s="1"/>
      <c r="CY1174" s="1"/>
      <c r="CZ1174" s="1"/>
      <c r="DA1174" s="1"/>
      <c r="DB1174" s="1"/>
      <c r="DC1174" s="1"/>
      <c r="DD1174" s="1"/>
      <c r="DE1174" s="1"/>
      <c r="DF1174" s="1"/>
      <c r="DG1174" s="1"/>
      <c r="DH1174" s="1"/>
      <c r="DI1174" s="1"/>
      <c r="DJ1174" s="1"/>
      <c r="DK1174" s="1"/>
      <c r="DL1174" s="1"/>
      <c r="DM1174" s="1"/>
      <c r="DN1174" s="1"/>
      <c r="DO1174" s="1"/>
      <c r="DP1174" s="1"/>
      <c r="DQ1174" s="1"/>
      <c r="DR1174" s="1"/>
      <c r="DS1174" s="1"/>
      <c r="DT1174" s="1"/>
      <c r="DU1174" s="1"/>
      <c r="DV1174" s="1"/>
      <c r="DW1174" s="1"/>
      <c r="DX1174" s="1"/>
      <c r="DY1174" s="1"/>
      <c r="DZ1174" s="1"/>
      <c r="EA1174" s="1"/>
      <c r="EB1174" s="1"/>
      <c r="EC1174" s="1"/>
      <c r="ED1174" s="1"/>
      <c r="EE1174" s="1"/>
      <c r="EF1174" s="1"/>
      <c r="EG1174" s="1"/>
      <c r="EH1174" s="1"/>
      <c r="EI1174" s="1"/>
      <c r="EJ1174" s="1"/>
      <c r="EK1174" s="1"/>
      <c r="EL1174" s="1"/>
      <c r="EM1174" s="1"/>
      <c r="EN1174" s="1"/>
      <c r="EO1174" s="1"/>
      <c r="EP1174" s="1"/>
      <c r="EQ1174" s="1"/>
      <c r="ER1174" s="1"/>
      <c r="ES1174" s="1"/>
      <c r="ET1174" s="1"/>
      <c r="EU1174" s="1"/>
      <c r="EV1174" s="1"/>
      <c r="EW1174" s="1"/>
      <c r="EX1174" s="1"/>
      <c r="EY1174" s="1"/>
      <c r="EZ1174" s="1"/>
      <c r="FA1174" s="1"/>
      <c r="FB1174" s="1"/>
      <c r="FC1174" s="1"/>
      <c r="FD1174" s="1"/>
      <c r="FE1174" s="1"/>
      <c r="FF1174" s="1"/>
      <c r="FG1174" s="1"/>
      <c r="FH1174" s="1"/>
      <c r="FI1174" s="1"/>
      <c r="FJ1174" s="1"/>
      <c r="FK1174" s="1"/>
      <c r="FL1174" s="1"/>
      <c r="FM1174" s="1"/>
      <c r="FN1174" s="1"/>
      <c r="FO1174" s="1"/>
      <c r="FP1174" s="1"/>
      <c r="FQ1174" s="1"/>
      <c r="FR1174" s="1"/>
      <c r="FS1174" s="1"/>
      <c r="FT1174" s="1"/>
      <c r="FU1174" s="1"/>
      <c r="FV1174" s="1"/>
      <c r="FW1174" s="1"/>
      <c r="FX1174" s="1"/>
      <c r="FY1174" s="1"/>
      <c r="FZ1174" s="1"/>
      <c r="GA1174" s="1"/>
      <c r="GB1174" s="1"/>
      <c r="GC1174" s="1"/>
      <c r="GD1174" s="1"/>
      <c r="GE1174" s="1"/>
      <c r="GF1174" s="1"/>
      <c r="GG1174" s="1"/>
      <c r="GH1174" s="1"/>
      <c r="GI1174" s="1"/>
      <c r="GJ1174" s="1"/>
      <c r="GK1174" s="1"/>
      <c r="GL1174" s="1"/>
      <c r="GM1174" s="1"/>
      <c r="GN1174" s="1"/>
      <c r="GO1174" s="1"/>
      <c r="GP1174" s="1"/>
      <c r="GQ1174" s="1"/>
      <c r="GR1174" s="1"/>
      <c r="GS1174" s="1"/>
      <c r="GT1174" s="1"/>
      <c r="GU1174" s="1"/>
      <c r="GV1174" s="1"/>
      <c r="GW1174" s="1"/>
      <c r="GX1174" s="1"/>
      <c r="GY1174" s="1"/>
      <c r="GZ1174" s="1"/>
      <c r="HA1174" s="1"/>
      <c r="HB1174" s="1"/>
      <c r="HC1174" s="1"/>
      <c r="HD1174" s="1"/>
      <c r="HE1174" s="1"/>
      <c r="HF1174" s="1"/>
      <c r="HG1174" s="1"/>
      <c r="HH1174" s="1"/>
      <c r="HI1174" s="1"/>
      <c r="HJ1174" s="1"/>
    </row>
    <row r="1175" spans="1:218" s="4" customFormat="1">
      <c r="A1175" s="6"/>
      <c r="B1175" s="6"/>
      <c r="C1175" s="3"/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173"/>
      <c r="U1175" s="2"/>
      <c r="V1175" s="68"/>
      <c r="W1175" s="120"/>
      <c r="X1175" s="104"/>
      <c r="Y1175" s="104"/>
      <c r="Z1175" s="68"/>
      <c r="AA1175" s="68"/>
      <c r="AB1175" s="68"/>
      <c r="AC1175" s="68"/>
      <c r="AD1175" s="66"/>
      <c r="AE1175" s="303"/>
      <c r="AF1175" s="68"/>
      <c r="AG1175" s="66"/>
      <c r="AH1175" s="120"/>
      <c r="AI1175" s="66"/>
      <c r="AJ1175" s="66"/>
      <c r="AK1175" s="66"/>
      <c r="AL1175" s="66"/>
      <c r="AM1175" s="66"/>
      <c r="AN1175" s="2"/>
      <c r="AO1175" s="2"/>
      <c r="AP1175" s="2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  <c r="CS1175" s="1"/>
      <c r="CT1175" s="1"/>
      <c r="CU1175" s="1"/>
      <c r="CV1175" s="1"/>
      <c r="CW1175" s="1"/>
      <c r="CX1175" s="1"/>
      <c r="CY1175" s="1"/>
      <c r="CZ1175" s="1"/>
      <c r="DA1175" s="1"/>
      <c r="DB1175" s="1"/>
      <c r="DC1175" s="1"/>
      <c r="DD1175" s="1"/>
      <c r="DE1175" s="1"/>
      <c r="DF1175" s="1"/>
      <c r="DG1175" s="1"/>
      <c r="DH1175" s="1"/>
      <c r="DI1175" s="1"/>
      <c r="DJ1175" s="1"/>
      <c r="DK1175" s="1"/>
      <c r="DL1175" s="1"/>
      <c r="DM1175" s="1"/>
      <c r="DN1175" s="1"/>
      <c r="DO1175" s="1"/>
      <c r="DP1175" s="1"/>
      <c r="DQ1175" s="1"/>
      <c r="DR1175" s="1"/>
      <c r="DS1175" s="1"/>
      <c r="DT1175" s="1"/>
      <c r="DU1175" s="1"/>
      <c r="DV1175" s="1"/>
      <c r="DW1175" s="1"/>
      <c r="DX1175" s="1"/>
      <c r="DY1175" s="1"/>
      <c r="DZ1175" s="1"/>
      <c r="EA1175" s="1"/>
      <c r="EB1175" s="1"/>
      <c r="EC1175" s="1"/>
      <c r="ED1175" s="1"/>
      <c r="EE1175" s="1"/>
      <c r="EF1175" s="1"/>
      <c r="EG1175" s="1"/>
      <c r="EH1175" s="1"/>
      <c r="EI1175" s="1"/>
      <c r="EJ1175" s="1"/>
      <c r="EK1175" s="1"/>
      <c r="EL1175" s="1"/>
      <c r="EM1175" s="1"/>
      <c r="EN1175" s="1"/>
      <c r="EO1175" s="1"/>
      <c r="EP1175" s="1"/>
      <c r="EQ1175" s="1"/>
      <c r="ER1175" s="1"/>
      <c r="ES1175" s="1"/>
      <c r="ET1175" s="1"/>
      <c r="EU1175" s="1"/>
      <c r="EV1175" s="1"/>
      <c r="EW1175" s="1"/>
      <c r="EX1175" s="1"/>
      <c r="EY1175" s="1"/>
      <c r="EZ1175" s="1"/>
      <c r="FA1175" s="1"/>
      <c r="FB1175" s="1"/>
      <c r="FC1175" s="1"/>
      <c r="FD1175" s="1"/>
      <c r="FE1175" s="1"/>
      <c r="FF1175" s="1"/>
      <c r="FG1175" s="1"/>
      <c r="FH1175" s="1"/>
      <c r="FI1175" s="1"/>
      <c r="FJ1175" s="1"/>
      <c r="FK1175" s="1"/>
      <c r="FL1175" s="1"/>
      <c r="FM1175" s="1"/>
      <c r="FN1175" s="1"/>
      <c r="FO1175" s="1"/>
      <c r="FP1175" s="1"/>
      <c r="FQ1175" s="1"/>
      <c r="FR1175" s="1"/>
      <c r="FS1175" s="1"/>
      <c r="FT1175" s="1"/>
      <c r="FU1175" s="1"/>
      <c r="FV1175" s="1"/>
      <c r="FW1175" s="1"/>
      <c r="FX1175" s="1"/>
      <c r="FY1175" s="1"/>
      <c r="FZ1175" s="1"/>
      <c r="GA1175" s="1"/>
      <c r="GB1175" s="1"/>
      <c r="GC1175" s="1"/>
      <c r="GD1175" s="1"/>
      <c r="GE1175" s="1"/>
      <c r="GF1175" s="1"/>
      <c r="GG1175" s="1"/>
      <c r="GH1175" s="1"/>
      <c r="GI1175" s="1"/>
      <c r="GJ1175" s="1"/>
      <c r="GK1175" s="1"/>
      <c r="GL1175" s="1"/>
      <c r="GM1175" s="1"/>
      <c r="GN1175" s="1"/>
      <c r="GO1175" s="1"/>
      <c r="GP1175" s="1"/>
      <c r="GQ1175" s="1"/>
      <c r="GR1175" s="1"/>
      <c r="GS1175" s="1"/>
      <c r="GT1175" s="1"/>
      <c r="GU1175" s="1"/>
      <c r="GV1175" s="1"/>
      <c r="GW1175" s="1"/>
      <c r="GX1175" s="1"/>
      <c r="GY1175" s="1"/>
      <c r="GZ1175" s="1"/>
      <c r="HA1175" s="1"/>
      <c r="HB1175" s="1"/>
      <c r="HC1175" s="1"/>
      <c r="HD1175" s="1"/>
      <c r="HE1175" s="1"/>
      <c r="HF1175" s="1"/>
      <c r="HG1175" s="1"/>
      <c r="HH1175" s="1"/>
      <c r="HI1175" s="1"/>
      <c r="HJ1175" s="1"/>
    </row>
    <row r="1176" spans="1:218" s="4" customFormat="1">
      <c r="A1176" s="6"/>
      <c r="B1176" s="6"/>
      <c r="C1176" s="3"/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173"/>
      <c r="U1176" s="2"/>
      <c r="V1176" s="68"/>
      <c r="W1176" s="120"/>
      <c r="X1176" s="104"/>
      <c r="Y1176" s="104"/>
      <c r="Z1176" s="68"/>
      <c r="AA1176" s="68"/>
      <c r="AB1176" s="68"/>
      <c r="AC1176" s="68"/>
      <c r="AD1176" s="66"/>
      <c r="AE1176" s="303"/>
      <c r="AF1176" s="68"/>
      <c r="AG1176" s="66"/>
      <c r="AH1176" s="120"/>
      <c r="AI1176" s="66"/>
      <c r="AJ1176" s="66"/>
      <c r="AK1176" s="66"/>
      <c r="AL1176" s="66"/>
      <c r="AM1176" s="66"/>
      <c r="AN1176" s="2"/>
      <c r="AO1176" s="2"/>
      <c r="AP1176" s="2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  <c r="CS1176" s="1"/>
      <c r="CT1176" s="1"/>
      <c r="CU1176" s="1"/>
      <c r="CV1176" s="1"/>
      <c r="CW1176" s="1"/>
      <c r="CX1176" s="1"/>
      <c r="CY1176" s="1"/>
      <c r="CZ1176" s="1"/>
      <c r="DA1176" s="1"/>
      <c r="DB1176" s="1"/>
      <c r="DC1176" s="1"/>
      <c r="DD1176" s="1"/>
      <c r="DE1176" s="1"/>
      <c r="DF1176" s="1"/>
      <c r="DG1176" s="1"/>
      <c r="DH1176" s="1"/>
      <c r="DI1176" s="1"/>
      <c r="DJ1176" s="1"/>
      <c r="DK1176" s="1"/>
      <c r="DL1176" s="1"/>
      <c r="DM1176" s="1"/>
      <c r="DN1176" s="1"/>
      <c r="DO1176" s="1"/>
      <c r="DP1176" s="1"/>
      <c r="DQ1176" s="1"/>
      <c r="DR1176" s="1"/>
      <c r="DS1176" s="1"/>
      <c r="DT1176" s="1"/>
      <c r="DU1176" s="1"/>
      <c r="DV1176" s="1"/>
      <c r="DW1176" s="1"/>
      <c r="DX1176" s="1"/>
      <c r="DY1176" s="1"/>
      <c r="DZ1176" s="1"/>
      <c r="EA1176" s="1"/>
      <c r="EB1176" s="1"/>
      <c r="EC1176" s="1"/>
      <c r="ED1176" s="1"/>
      <c r="EE1176" s="1"/>
      <c r="EF1176" s="1"/>
      <c r="EG1176" s="1"/>
      <c r="EH1176" s="1"/>
      <c r="EI1176" s="1"/>
      <c r="EJ1176" s="1"/>
      <c r="EK1176" s="1"/>
      <c r="EL1176" s="1"/>
      <c r="EM1176" s="1"/>
      <c r="EN1176" s="1"/>
      <c r="EO1176" s="1"/>
      <c r="EP1176" s="1"/>
      <c r="EQ1176" s="1"/>
      <c r="ER1176" s="1"/>
      <c r="ES1176" s="1"/>
      <c r="ET1176" s="1"/>
      <c r="EU1176" s="1"/>
      <c r="EV1176" s="1"/>
      <c r="EW1176" s="1"/>
      <c r="EX1176" s="1"/>
      <c r="EY1176" s="1"/>
      <c r="EZ1176" s="1"/>
      <c r="FA1176" s="1"/>
      <c r="FB1176" s="1"/>
      <c r="FC1176" s="1"/>
      <c r="FD1176" s="1"/>
      <c r="FE1176" s="1"/>
      <c r="FF1176" s="1"/>
      <c r="FG1176" s="1"/>
      <c r="FH1176" s="1"/>
      <c r="FI1176" s="1"/>
      <c r="FJ1176" s="1"/>
      <c r="FK1176" s="1"/>
      <c r="FL1176" s="1"/>
      <c r="FM1176" s="1"/>
      <c r="FN1176" s="1"/>
      <c r="FO1176" s="1"/>
      <c r="FP1176" s="1"/>
      <c r="FQ1176" s="1"/>
      <c r="FR1176" s="1"/>
      <c r="FS1176" s="1"/>
      <c r="FT1176" s="1"/>
      <c r="FU1176" s="1"/>
      <c r="FV1176" s="1"/>
      <c r="FW1176" s="1"/>
      <c r="FX1176" s="1"/>
      <c r="FY1176" s="1"/>
      <c r="FZ1176" s="1"/>
      <c r="GA1176" s="1"/>
      <c r="GB1176" s="1"/>
      <c r="GC1176" s="1"/>
      <c r="GD1176" s="1"/>
      <c r="GE1176" s="1"/>
      <c r="GF1176" s="1"/>
      <c r="GG1176" s="1"/>
      <c r="GH1176" s="1"/>
      <c r="GI1176" s="1"/>
      <c r="GJ1176" s="1"/>
      <c r="GK1176" s="1"/>
      <c r="GL1176" s="1"/>
      <c r="GM1176" s="1"/>
      <c r="GN1176" s="1"/>
      <c r="GO1176" s="1"/>
      <c r="GP1176" s="1"/>
      <c r="GQ1176" s="1"/>
      <c r="GR1176" s="1"/>
      <c r="GS1176" s="1"/>
      <c r="GT1176" s="1"/>
      <c r="GU1176" s="1"/>
      <c r="GV1176" s="1"/>
      <c r="GW1176" s="1"/>
      <c r="GX1176" s="1"/>
      <c r="GY1176" s="1"/>
      <c r="GZ1176" s="1"/>
      <c r="HA1176" s="1"/>
      <c r="HB1176" s="1"/>
      <c r="HC1176" s="1"/>
      <c r="HD1176" s="1"/>
      <c r="HE1176" s="1"/>
      <c r="HF1176" s="1"/>
      <c r="HG1176" s="1"/>
      <c r="HH1176" s="1"/>
      <c r="HI1176" s="1"/>
      <c r="HJ1176" s="1"/>
    </row>
    <row r="1177" spans="1:218" s="4" customFormat="1">
      <c r="A1177" s="6"/>
      <c r="B1177" s="6"/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173"/>
      <c r="U1177" s="2"/>
      <c r="V1177" s="68"/>
      <c r="W1177" s="120"/>
      <c r="X1177" s="104"/>
      <c r="Y1177" s="104"/>
      <c r="Z1177" s="68"/>
      <c r="AA1177" s="68"/>
      <c r="AB1177" s="68"/>
      <c r="AC1177" s="68"/>
      <c r="AD1177" s="66"/>
      <c r="AE1177" s="303"/>
      <c r="AF1177" s="68"/>
      <c r="AG1177" s="66"/>
      <c r="AH1177" s="120"/>
      <c r="AI1177" s="66"/>
      <c r="AJ1177" s="66"/>
      <c r="AK1177" s="66"/>
      <c r="AL1177" s="66"/>
      <c r="AM1177" s="66"/>
      <c r="AN1177" s="2"/>
      <c r="AO1177" s="2"/>
      <c r="AP1177" s="2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  <c r="CS1177" s="1"/>
      <c r="CT1177" s="1"/>
      <c r="CU1177" s="1"/>
      <c r="CV1177" s="1"/>
      <c r="CW1177" s="1"/>
      <c r="CX1177" s="1"/>
      <c r="CY1177" s="1"/>
      <c r="CZ1177" s="1"/>
      <c r="DA1177" s="1"/>
      <c r="DB1177" s="1"/>
      <c r="DC1177" s="1"/>
      <c r="DD1177" s="1"/>
      <c r="DE1177" s="1"/>
      <c r="DF1177" s="1"/>
      <c r="DG1177" s="1"/>
      <c r="DH1177" s="1"/>
      <c r="DI1177" s="1"/>
      <c r="DJ1177" s="1"/>
      <c r="DK1177" s="1"/>
      <c r="DL1177" s="1"/>
      <c r="DM1177" s="1"/>
      <c r="DN1177" s="1"/>
      <c r="DO1177" s="1"/>
      <c r="DP1177" s="1"/>
      <c r="DQ1177" s="1"/>
      <c r="DR1177" s="1"/>
      <c r="DS1177" s="1"/>
      <c r="DT1177" s="1"/>
      <c r="DU1177" s="1"/>
      <c r="DV1177" s="1"/>
      <c r="DW1177" s="1"/>
      <c r="DX1177" s="1"/>
      <c r="DY1177" s="1"/>
      <c r="DZ1177" s="1"/>
      <c r="EA1177" s="1"/>
      <c r="EB1177" s="1"/>
      <c r="EC1177" s="1"/>
      <c r="ED1177" s="1"/>
      <c r="EE1177" s="1"/>
      <c r="EF1177" s="1"/>
      <c r="EG1177" s="1"/>
      <c r="EH1177" s="1"/>
      <c r="EI1177" s="1"/>
      <c r="EJ1177" s="1"/>
      <c r="EK1177" s="1"/>
      <c r="EL1177" s="1"/>
      <c r="EM1177" s="1"/>
      <c r="EN1177" s="1"/>
      <c r="EO1177" s="1"/>
      <c r="EP1177" s="1"/>
      <c r="EQ1177" s="1"/>
      <c r="ER1177" s="1"/>
      <c r="ES1177" s="1"/>
      <c r="ET1177" s="1"/>
      <c r="EU1177" s="1"/>
      <c r="EV1177" s="1"/>
      <c r="EW1177" s="1"/>
      <c r="EX1177" s="1"/>
      <c r="EY1177" s="1"/>
      <c r="EZ1177" s="1"/>
      <c r="FA1177" s="1"/>
      <c r="FB1177" s="1"/>
      <c r="FC1177" s="1"/>
      <c r="FD1177" s="1"/>
      <c r="FE1177" s="1"/>
      <c r="FF1177" s="1"/>
      <c r="FG1177" s="1"/>
      <c r="FH1177" s="1"/>
      <c r="FI1177" s="1"/>
      <c r="FJ1177" s="1"/>
      <c r="FK1177" s="1"/>
      <c r="FL1177" s="1"/>
      <c r="FM1177" s="1"/>
      <c r="FN1177" s="1"/>
      <c r="FO1177" s="1"/>
      <c r="FP1177" s="1"/>
      <c r="FQ1177" s="1"/>
      <c r="FR1177" s="1"/>
      <c r="FS1177" s="1"/>
      <c r="FT1177" s="1"/>
      <c r="FU1177" s="1"/>
      <c r="FV1177" s="1"/>
      <c r="FW1177" s="1"/>
      <c r="FX1177" s="1"/>
      <c r="FY1177" s="1"/>
      <c r="FZ1177" s="1"/>
      <c r="GA1177" s="1"/>
      <c r="GB1177" s="1"/>
      <c r="GC1177" s="1"/>
      <c r="GD1177" s="1"/>
      <c r="GE1177" s="1"/>
      <c r="GF1177" s="1"/>
      <c r="GG1177" s="1"/>
      <c r="GH1177" s="1"/>
      <c r="GI1177" s="1"/>
      <c r="GJ1177" s="1"/>
      <c r="GK1177" s="1"/>
      <c r="GL1177" s="1"/>
      <c r="GM1177" s="1"/>
      <c r="GN1177" s="1"/>
      <c r="GO1177" s="1"/>
      <c r="GP1177" s="1"/>
      <c r="GQ1177" s="1"/>
      <c r="GR1177" s="1"/>
      <c r="GS1177" s="1"/>
      <c r="GT1177" s="1"/>
      <c r="GU1177" s="1"/>
      <c r="GV1177" s="1"/>
      <c r="GW1177" s="1"/>
      <c r="GX1177" s="1"/>
      <c r="GY1177" s="1"/>
      <c r="GZ1177" s="1"/>
      <c r="HA1177" s="1"/>
      <c r="HB1177" s="1"/>
      <c r="HC1177" s="1"/>
      <c r="HD1177" s="1"/>
      <c r="HE1177" s="1"/>
      <c r="HF1177" s="1"/>
      <c r="HG1177" s="1"/>
      <c r="HH1177" s="1"/>
      <c r="HI1177" s="1"/>
      <c r="HJ1177" s="1"/>
    </row>
    <row r="1178" spans="1:218" s="4" customFormat="1">
      <c r="A1178" s="6"/>
      <c r="B1178" s="6"/>
      <c r="C1178" s="3"/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173"/>
      <c r="U1178" s="2"/>
      <c r="V1178" s="68"/>
      <c r="W1178" s="120"/>
      <c r="X1178" s="104"/>
      <c r="Y1178" s="104"/>
      <c r="Z1178" s="68"/>
      <c r="AA1178" s="68"/>
      <c r="AB1178" s="68"/>
      <c r="AC1178" s="68"/>
      <c r="AD1178" s="66"/>
      <c r="AE1178" s="303"/>
      <c r="AF1178" s="68"/>
      <c r="AG1178" s="66"/>
      <c r="AH1178" s="120"/>
      <c r="AI1178" s="66"/>
      <c r="AJ1178" s="66"/>
      <c r="AK1178" s="66"/>
      <c r="AL1178" s="66"/>
      <c r="AM1178" s="66"/>
      <c r="AN1178" s="2"/>
      <c r="AO1178" s="2"/>
      <c r="AP1178" s="2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  <c r="CS1178" s="1"/>
      <c r="CT1178" s="1"/>
      <c r="CU1178" s="1"/>
      <c r="CV1178" s="1"/>
      <c r="CW1178" s="1"/>
      <c r="CX1178" s="1"/>
      <c r="CY1178" s="1"/>
      <c r="CZ1178" s="1"/>
      <c r="DA1178" s="1"/>
      <c r="DB1178" s="1"/>
      <c r="DC1178" s="1"/>
      <c r="DD1178" s="1"/>
      <c r="DE1178" s="1"/>
      <c r="DF1178" s="1"/>
      <c r="DG1178" s="1"/>
      <c r="DH1178" s="1"/>
      <c r="DI1178" s="1"/>
      <c r="DJ1178" s="1"/>
      <c r="DK1178" s="1"/>
      <c r="DL1178" s="1"/>
      <c r="DM1178" s="1"/>
      <c r="DN1178" s="1"/>
      <c r="DO1178" s="1"/>
      <c r="DP1178" s="1"/>
      <c r="DQ1178" s="1"/>
      <c r="DR1178" s="1"/>
      <c r="DS1178" s="1"/>
      <c r="DT1178" s="1"/>
      <c r="DU1178" s="1"/>
      <c r="DV1178" s="1"/>
      <c r="DW1178" s="1"/>
      <c r="DX1178" s="1"/>
      <c r="DY1178" s="1"/>
      <c r="DZ1178" s="1"/>
      <c r="EA1178" s="1"/>
      <c r="EB1178" s="1"/>
      <c r="EC1178" s="1"/>
      <c r="ED1178" s="1"/>
      <c r="EE1178" s="1"/>
      <c r="EF1178" s="1"/>
      <c r="EG1178" s="1"/>
      <c r="EH1178" s="1"/>
      <c r="EI1178" s="1"/>
      <c r="EJ1178" s="1"/>
      <c r="EK1178" s="1"/>
      <c r="EL1178" s="1"/>
      <c r="EM1178" s="1"/>
      <c r="EN1178" s="1"/>
      <c r="EO1178" s="1"/>
      <c r="EP1178" s="1"/>
      <c r="EQ1178" s="1"/>
      <c r="ER1178" s="1"/>
      <c r="ES1178" s="1"/>
      <c r="ET1178" s="1"/>
      <c r="EU1178" s="1"/>
      <c r="EV1178" s="1"/>
      <c r="EW1178" s="1"/>
      <c r="EX1178" s="1"/>
      <c r="EY1178" s="1"/>
      <c r="EZ1178" s="1"/>
      <c r="FA1178" s="1"/>
      <c r="FB1178" s="1"/>
      <c r="FC1178" s="1"/>
      <c r="FD1178" s="1"/>
      <c r="FE1178" s="1"/>
      <c r="FF1178" s="1"/>
      <c r="FG1178" s="1"/>
      <c r="FH1178" s="1"/>
      <c r="FI1178" s="1"/>
      <c r="FJ1178" s="1"/>
      <c r="FK1178" s="1"/>
      <c r="FL1178" s="1"/>
      <c r="FM1178" s="1"/>
      <c r="FN1178" s="1"/>
      <c r="FO1178" s="1"/>
      <c r="FP1178" s="1"/>
      <c r="FQ1178" s="1"/>
      <c r="FR1178" s="1"/>
      <c r="FS1178" s="1"/>
      <c r="FT1178" s="1"/>
      <c r="FU1178" s="1"/>
      <c r="FV1178" s="1"/>
      <c r="FW1178" s="1"/>
      <c r="FX1178" s="1"/>
      <c r="FY1178" s="1"/>
      <c r="FZ1178" s="1"/>
      <c r="GA1178" s="1"/>
      <c r="GB1178" s="1"/>
      <c r="GC1178" s="1"/>
      <c r="GD1178" s="1"/>
      <c r="GE1178" s="1"/>
      <c r="GF1178" s="1"/>
      <c r="GG1178" s="1"/>
      <c r="GH1178" s="1"/>
      <c r="GI1178" s="1"/>
      <c r="GJ1178" s="1"/>
      <c r="GK1178" s="1"/>
      <c r="GL1178" s="1"/>
      <c r="GM1178" s="1"/>
      <c r="GN1178" s="1"/>
      <c r="GO1178" s="1"/>
      <c r="GP1178" s="1"/>
      <c r="GQ1178" s="1"/>
      <c r="GR1178" s="1"/>
      <c r="GS1178" s="1"/>
      <c r="GT1178" s="1"/>
      <c r="GU1178" s="1"/>
      <c r="GV1178" s="1"/>
      <c r="GW1178" s="1"/>
      <c r="GX1178" s="1"/>
      <c r="GY1178" s="1"/>
      <c r="GZ1178" s="1"/>
      <c r="HA1178" s="1"/>
      <c r="HB1178" s="1"/>
      <c r="HC1178" s="1"/>
      <c r="HD1178" s="1"/>
      <c r="HE1178" s="1"/>
      <c r="HF1178" s="1"/>
      <c r="HG1178" s="1"/>
      <c r="HH1178" s="1"/>
      <c r="HI1178" s="1"/>
      <c r="HJ1178" s="1"/>
    </row>
    <row r="1179" spans="1:218" s="4" customFormat="1">
      <c r="A1179" s="6"/>
      <c r="B1179" s="6"/>
      <c r="C1179" s="3"/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173"/>
      <c r="U1179" s="2"/>
      <c r="V1179" s="68"/>
      <c r="W1179" s="120"/>
      <c r="X1179" s="104"/>
      <c r="Y1179" s="104"/>
      <c r="Z1179" s="68"/>
      <c r="AA1179" s="68"/>
      <c r="AB1179" s="68"/>
      <c r="AC1179" s="68"/>
      <c r="AD1179" s="66"/>
      <c r="AE1179" s="303"/>
      <c r="AF1179" s="68"/>
      <c r="AG1179" s="66"/>
      <c r="AH1179" s="120"/>
      <c r="AI1179" s="66"/>
      <c r="AJ1179" s="66"/>
      <c r="AK1179" s="66"/>
      <c r="AL1179" s="66"/>
      <c r="AM1179" s="66"/>
      <c r="AN1179" s="2"/>
      <c r="AO1179" s="2"/>
      <c r="AP1179" s="2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  <c r="CO1179" s="1"/>
      <c r="CP1179" s="1"/>
      <c r="CQ1179" s="1"/>
      <c r="CR1179" s="1"/>
      <c r="CS1179" s="1"/>
      <c r="CT1179" s="1"/>
      <c r="CU1179" s="1"/>
      <c r="CV1179" s="1"/>
      <c r="CW1179" s="1"/>
      <c r="CX1179" s="1"/>
      <c r="CY1179" s="1"/>
      <c r="CZ1179" s="1"/>
      <c r="DA1179" s="1"/>
      <c r="DB1179" s="1"/>
      <c r="DC1179" s="1"/>
      <c r="DD1179" s="1"/>
      <c r="DE1179" s="1"/>
      <c r="DF1179" s="1"/>
      <c r="DG1179" s="1"/>
      <c r="DH1179" s="1"/>
      <c r="DI1179" s="1"/>
      <c r="DJ1179" s="1"/>
      <c r="DK1179" s="1"/>
      <c r="DL1179" s="1"/>
      <c r="DM1179" s="1"/>
      <c r="DN1179" s="1"/>
      <c r="DO1179" s="1"/>
      <c r="DP1179" s="1"/>
      <c r="DQ1179" s="1"/>
      <c r="DR1179" s="1"/>
      <c r="DS1179" s="1"/>
      <c r="DT1179" s="1"/>
      <c r="DU1179" s="1"/>
      <c r="DV1179" s="1"/>
      <c r="DW1179" s="1"/>
      <c r="DX1179" s="1"/>
      <c r="DY1179" s="1"/>
      <c r="DZ1179" s="1"/>
      <c r="EA1179" s="1"/>
      <c r="EB1179" s="1"/>
      <c r="EC1179" s="1"/>
      <c r="ED1179" s="1"/>
      <c r="EE1179" s="1"/>
      <c r="EF1179" s="1"/>
      <c r="EG1179" s="1"/>
      <c r="EH1179" s="1"/>
      <c r="EI1179" s="1"/>
      <c r="EJ1179" s="1"/>
      <c r="EK1179" s="1"/>
      <c r="EL1179" s="1"/>
      <c r="EM1179" s="1"/>
      <c r="EN1179" s="1"/>
      <c r="EO1179" s="1"/>
      <c r="EP1179" s="1"/>
      <c r="EQ1179" s="1"/>
      <c r="ER1179" s="1"/>
      <c r="ES1179" s="1"/>
      <c r="ET1179" s="1"/>
      <c r="EU1179" s="1"/>
      <c r="EV1179" s="1"/>
      <c r="EW1179" s="1"/>
      <c r="EX1179" s="1"/>
      <c r="EY1179" s="1"/>
      <c r="EZ1179" s="1"/>
      <c r="FA1179" s="1"/>
      <c r="FB1179" s="1"/>
      <c r="FC1179" s="1"/>
      <c r="FD1179" s="1"/>
      <c r="FE1179" s="1"/>
      <c r="FF1179" s="1"/>
      <c r="FG1179" s="1"/>
      <c r="FH1179" s="1"/>
      <c r="FI1179" s="1"/>
      <c r="FJ1179" s="1"/>
      <c r="FK1179" s="1"/>
      <c r="FL1179" s="1"/>
      <c r="FM1179" s="1"/>
      <c r="FN1179" s="1"/>
      <c r="FO1179" s="1"/>
      <c r="FP1179" s="1"/>
      <c r="FQ1179" s="1"/>
      <c r="FR1179" s="1"/>
      <c r="FS1179" s="1"/>
      <c r="FT1179" s="1"/>
      <c r="FU1179" s="1"/>
      <c r="FV1179" s="1"/>
      <c r="FW1179" s="1"/>
      <c r="FX1179" s="1"/>
      <c r="FY1179" s="1"/>
      <c r="FZ1179" s="1"/>
      <c r="GA1179" s="1"/>
      <c r="GB1179" s="1"/>
      <c r="GC1179" s="1"/>
      <c r="GD1179" s="1"/>
      <c r="GE1179" s="1"/>
      <c r="GF1179" s="1"/>
      <c r="GG1179" s="1"/>
      <c r="GH1179" s="1"/>
      <c r="GI1179" s="1"/>
      <c r="GJ1179" s="1"/>
      <c r="GK1179" s="1"/>
      <c r="GL1179" s="1"/>
      <c r="GM1179" s="1"/>
      <c r="GN1179" s="1"/>
      <c r="GO1179" s="1"/>
      <c r="GP1179" s="1"/>
      <c r="GQ1179" s="1"/>
      <c r="GR1179" s="1"/>
      <c r="GS1179" s="1"/>
      <c r="GT1179" s="1"/>
      <c r="GU1179" s="1"/>
      <c r="GV1179" s="1"/>
      <c r="GW1179" s="1"/>
      <c r="GX1179" s="1"/>
      <c r="GY1179" s="1"/>
      <c r="GZ1179" s="1"/>
      <c r="HA1179" s="1"/>
      <c r="HB1179" s="1"/>
      <c r="HC1179" s="1"/>
      <c r="HD1179" s="1"/>
      <c r="HE1179" s="1"/>
      <c r="HF1179" s="1"/>
      <c r="HG1179" s="1"/>
      <c r="HH1179" s="1"/>
      <c r="HI1179" s="1"/>
      <c r="HJ1179" s="1"/>
    </row>
    <row r="1180" spans="1:218" s="4" customFormat="1">
      <c r="A1180" s="6"/>
      <c r="B1180" s="6"/>
      <c r="C1180" s="3"/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173"/>
      <c r="U1180" s="2"/>
      <c r="V1180" s="68"/>
      <c r="W1180" s="120"/>
      <c r="X1180" s="104"/>
      <c r="Y1180" s="104"/>
      <c r="Z1180" s="68"/>
      <c r="AA1180" s="68"/>
      <c r="AB1180" s="68"/>
      <c r="AC1180" s="68"/>
      <c r="AD1180" s="66"/>
      <c r="AE1180" s="303"/>
      <c r="AF1180" s="68"/>
      <c r="AG1180" s="66"/>
      <c r="AH1180" s="120"/>
      <c r="AI1180" s="66"/>
      <c r="AJ1180" s="66"/>
      <c r="AK1180" s="66"/>
      <c r="AL1180" s="66"/>
      <c r="AM1180" s="66"/>
      <c r="AN1180" s="2"/>
      <c r="AO1180" s="2"/>
      <c r="AP1180" s="2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  <c r="CI1180" s="1"/>
      <c r="CJ1180" s="1"/>
      <c r="CK1180" s="1"/>
      <c r="CL1180" s="1"/>
      <c r="CM1180" s="1"/>
      <c r="CN1180" s="1"/>
      <c r="CO1180" s="1"/>
      <c r="CP1180" s="1"/>
      <c r="CQ1180" s="1"/>
      <c r="CR1180" s="1"/>
      <c r="CS1180" s="1"/>
      <c r="CT1180" s="1"/>
      <c r="CU1180" s="1"/>
      <c r="CV1180" s="1"/>
      <c r="CW1180" s="1"/>
      <c r="CX1180" s="1"/>
      <c r="CY1180" s="1"/>
      <c r="CZ1180" s="1"/>
      <c r="DA1180" s="1"/>
      <c r="DB1180" s="1"/>
      <c r="DC1180" s="1"/>
      <c r="DD1180" s="1"/>
      <c r="DE1180" s="1"/>
      <c r="DF1180" s="1"/>
      <c r="DG1180" s="1"/>
      <c r="DH1180" s="1"/>
      <c r="DI1180" s="1"/>
      <c r="DJ1180" s="1"/>
      <c r="DK1180" s="1"/>
      <c r="DL1180" s="1"/>
      <c r="DM1180" s="1"/>
      <c r="DN1180" s="1"/>
      <c r="DO1180" s="1"/>
      <c r="DP1180" s="1"/>
      <c r="DQ1180" s="1"/>
      <c r="DR1180" s="1"/>
      <c r="DS1180" s="1"/>
      <c r="DT1180" s="1"/>
      <c r="DU1180" s="1"/>
      <c r="DV1180" s="1"/>
      <c r="DW1180" s="1"/>
      <c r="DX1180" s="1"/>
      <c r="DY1180" s="1"/>
      <c r="DZ1180" s="1"/>
      <c r="EA1180" s="1"/>
      <c r="EB1180" s="1"/>
      <c r="EC1180" s="1"/>
      <c r="ED1180" s="1"/>
      <c r="EE1180" s="1"/>
      <c r="EF1180" s="1"/>
      <c r="EG1180" s="1"/>
      <c r="EH1180" s="1"/>
      <c r="EI1180" s="1"/>
      <c r="EJ1180" s="1"/>
      <c r="EK1180" s="1"/>
      <c r="EL1180" s="1"/>
      <c r="EM1180" s="1"/>
      <c r="EN1180" s="1"/>
      <c r="EO1180" s="1"/>
      <c r="EP1180" s="1"/>
      <c r="EQ1180" s="1"/>
      <c r="ER1180" s="1"/>
      <c r="ES1180" s="1"/>
      <c r="ET1180" s="1"/>
      <c r="EU1180" s="1"/>
      <c r="EV1180" s="1"/>
      <c r="EW1180" s="1"/>
      <c r="EX1180" s="1"/>
      <c r="EY1180" s="1"/>
      <c r="EZ1180" s="1"/>
      <c r="FA1180" s="1"/>
      <c r="FB1180" s="1"/>
      <c r="FC1180" s="1"/>
      <c r="FD1180" s="1"/>
      <c r="FE1180" s="1"/>
      <c r="FF1180" s="1"/>
      <c r="FG1180" s="1"/>
      <c r="FH1180" s="1"/>
      <c r="FI1180" s="1"/>
      <c r="FJ1180" s="1"/>
      <c r="FK1180" s="1"/>
      <c r="FL1180" s="1"/>
      <c r="FM1180" s="1"/>
      <c r="FN1180" s="1"/>
      <c r="FO1180" s="1"/>
      <c r="FP1180" s="1"/>
      <c r="FQ1180" s="1"/>
      <c r="FR1180" s="1"/>
      <c r="FS1180" s="1"/>
      <c r="FT1180" s="1"/>
      <c r="FU1180" s="1"/>
      <c r="FV1180" s="1"/>
      <c r="FW1180" s="1"/>
      <c r="FX1180" s="1"/>
      <c r="FY1180" s="1"/>
      <c r="FZ1180" s="1"/>
      <c r="GA1180" s="1"/>
      <c r="GB1180" s="1"/>
      <c r="GC1180" s="1"/>
      <c r="GD1180" s="1"/>
      <c r="GE1180" s="1"/>
      <c r="GF1180" s="1"/>
      <c r="GG1180" s="1"/>
      <c r="GH1180" s="1"/>
      <c r="GI1180" s="1"/>
      <c r="GJ1180" s="1"/>
      <c r="GK1180" s="1"/>
      <c r="GL1180" s="1"/>
      <c r="GM1180" s="1"/>
      <c r="GN1180" s="1"/>
      <c r="GO1180" s="1"/>
      <c r="GP1180" s="1"/>
      <c r="GQ1180" s="1"/>
      <c r="GR1180" s="1"/>
      <c r="GS1180" s="1"/>
      <c r="GT1180" s="1"/>
      <c r="GU1180" s="1"/>
      <c r="GV1180" s="1"/>
      <c r="GW1180" s="1"/>
      <c r="GX1180" s="1"/>
      <c r="GY1180" s="1"/>
      <c r="GZ1180" s="1"/>
      <c r="HA1180" s="1"/>
      <c r="HB1180" s="1"/>
      <c r="HC1180" s="1"/>
      <c r="HD1180" s="1"/>
      <c r="HE1180" s="1"/>
      <c r="HF1180" s="1"/>
      <c r="HG1180" s="1"/>
      <c r="HH1180" s="1"/>
      <c r="HI1180" s="1"/>
      <c r="HJ1180" s="1"/>
    </row>
    <row r="1181" spans="1:218" s="4" customFormat="1">
      <c r="A1181" s="6"/>
      <c r="B1181" s="6"/>
      <c r="C1181" s="3"/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173"/>
      <c r="U1181" s="2"/>
      <c r="V1181" s="68"/>
      <c r="W1181" s="120"/>
      <c r="X1181" s="104"/>
      <c r="Y1181" s="104"/>
      <c r="Z1181" s="68"/>
      <c r="AA1181" s="68"/>
      <c r="AB1181" s="68"/>
      <c r="AC1181" s="68"/>
      <c r="AD1181" s="66"/>
      <c r="AE1181" s="303"/>
      <c r="AF1181" s="68"/>
      <c r="AG1181" s="66"/>
      <c r="AH1181" s="120"/>
      <c r="AI1181" s="66"/>
      <c r="AJ1181" s="66"/>
      <c r="AK1181" s="66"/>
      <c r="AL1181" s="66"/>
      <c r="AM1181" s="66"/>
      <c r="AN1181" s="2"/>
      <c r="AO1181" s="2"/>
      <c r="AP1181" s="2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  <c r="CS1181" s="1"/>
      <c r="CT1181" s="1"/>
      <c r="CU1181" s="1"/>
      <c r="CV1181" s="1"/>
      <c r="CW1181" s="1"/>
      <c r="CX1181" s="1"/>
      <c r="CY1181" s="1"/>
      <c r="CZ1181" s="1"/>
      <c r="DA1181" s="1"/>
      <c r="DB1181" s="1"/>
      <c r="DC1181" s="1"/>
      <c r="DD1181" s="1"/>
      <c r="DE1181" s="1"/>
      <c r="DF1181" s="1"/>
      <c r="DG1181" s="1"/>
      <c r="DH1181" s="1"/>
      <c r="DI1181" s="1"/>
      <c r="DJ1181" s="1"/>
      <c r="DK1181" s="1"/>
      <c r="DL1181" s="1"/>
      <c r="DM1181" s="1"/>
      <c r="DN1181" s="1"/>
      <c r="DO1181" s="1"/>
      <c r="DP1181" s="1"/>
      <c r="DQ1181" s="1"/>
      <c r="DR1181" s="1"/>
      <c r="DS1181" s="1"/>
      <c r="DT1181" s="1"/>
      <c r="DU1181" s="1"/>
      <c r="DV1181" s="1"/>
      <c r="DW1181" s="1"/>
      <c r="DX1181" s="1"/>
      <c r="DY1181" s="1"/>
      <c r="DZ1181" s="1"/>
      <c r="EA1181" s="1"/>
      <c r="EB1181" s="1"/>
      <c r="EC1181" s="1"/>
      <c r="ED1181" s="1"/>
      <c r="EE1181" s="1"/>
      <c r="EF1181" s="1"/>
      <c r="EG1181" s="1"/>
      <c r="EH1181" s="1"/>
      <c r="EI1181" s="1"/>
      <c r="EJ1181" s="1"/>
      <c r="EK1181" s="1"/>
      <c r="EL1181" s="1"/>
      <c r="EM1181" s="1"/>
      <c r="EN1181" s="1"/>
      <c r="EO1181" s="1"/>
      <c r="EP1181" s="1"/>
      <c r="EQ1181" s="1"/>
      <c r="ER1181" s="1"/>
      <c r="ES1181" s="1"/>
      <c r="ET1181" s="1"/>
      <c r="EU1181" s="1"/>
      <c r="EV1181" s="1"/>
      <c r="EW1181" s="1"/>
      <c r="EX1181" s="1"/>
      <c r="EY1181" s="1"/>
      <c r="EZ1181" s="1"/>
      <c r="FA1181" s="1"/>
      <c r="FB1181" s="1"/>
      <c r="FC1181" s="1"/>
      <c r="FD1181" s="1"/>
      <c r="FE1181" s="1"/>
      <c r="FF1181" s="1"/>
      <c r="FG1181" s="1"/>
      <c r="FH1181" s="1"/>
      <c r="FI1181" s="1"/>
      <c r="FJ1181" s="1"/>
      <c r="FK1181" s="1"/>
      <c r="FL1181" s="1"/>
      <c r="FM1181" s="1"/>
      <c r="FN1181" s="1"/>
      <c r="FO1181" s="1"/>
      <c r="FP1181" s="1"/>
      <c r="FQ1181" s="1"/>
      <c r="FR1181" s="1"/>
      <c r="FS1181" s="1"/>
      <c r="FT1181" s="1"/>
      <c r="FU1181" s="1"/>
      <c r="FV1181" s="1"/>
      <c r="FW1181" s="1"/>
      <c r="FX1181" s="1"/>
      <c r="FY1181" s="1"/>
      <c r="FZ1181" s="1"/>
      <c r="GA1181" s="1"/>
      <c r="GB1181" s="1"/>
      <c r="GC1181" s="1"/>
      <c r="GD1181" s="1"/>
      <c r="GE1181" s="1"/>
      <c r="GF1181" s="1"/>
      <c r="GG1181" s="1"/>
      <c r="GH1181" s="1"/>
      <c r="GI1181" s="1"/>
      <c r="GJ1181" s="1"/>
      <c r="GK1181" s="1"/>
      <c r="GL1181" s="1"/>
      <c r="GM1181" s="1"/>
      <c r="GN1181" s="1"/>
      <c r="GO1181" s="1"/>
      <c r="GP1181" s="1"/>
      <c r="GQ1181" s="1"/>
      <c r="GR1181" s="1"/>
      <c r="GS1181" s="1"/>
      <c r="GT1181" s="1"/>
      <c r="GU1181" s="1"/>
      <c r="GV1181" s="1"/>
      <c r="GW1181" s="1"/>
      <c r="GX1181" s="1"/>
      <c r="GY1181" s="1"/>
      <c r="GZ1181" s="1"/>
      <c r="HA1181" s="1"/>
      <c r="HB1181" s="1"/>
      <c r="HC1181" s="1"/>
      <c r="HD1181" s="1"/>
      <c r="HE1181" s="1"/>
      <c r="HF1181" s="1"/>
      <c r="HG1181" s="1"/>
      <c r="HH1181" s="1"/>
      <c r="HI1181" s="1"/>
      <c r="HJ1181" s="1"/>
    </row>
    <row r="1182" spans="1:218" s="4" customFormat="1">
      <c r="A1182" s="6"/>
      <c r="B1182" s="6"/>
      <c r="C1182" s="3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173"/>
      <c r="U1182" s="2"/>
      <c r="V1182" s="68"/>
      <c r="W1182" s="120"/>
      <c r="X1182" s="104"/>
      <c r="Y1182" s="104"/>
      <c r="Z1182" s="68"/>
      <c r="AA1182" s="68"/>
      <c r="AB1182" s="68"/>
      <c r="AC1182" s="68"/>
      <c r="AD1182" s="66"/>
      <c r="AE1182" s="303"/>
      <c r="AF1182" s="68"/>
      <c r="AG1182" s="66"/>
      <c r="AH1182" s="120"/>
      <c r="AI1182" s="66"/>
      <c r="AJ1182" s="66"/>
      <c r="AK1182" s="66"/>
      <c r="AL1182" s="66"/>
      <c r="AM1182" s="66"/>
      <c r="AN1182" s="2"/>
      <c r="AO1182" s="2"/>
      <c r="AP1182" s="2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  <c r="CS1182" s="1"/>
      <c r="CT1182" s="1"/>
      <c r="CU1182" s="1"/>
      <c r="CV1182" s="1"/>
      <c r="CW1182" s="1"/>
      <c r="CX1182" s="1"/>
      <c r="CY1182" s="1"/>
      <c r="CZ1182" s="1"/>
      <c r="DA1182" s="1"/>
      <c r="DB1182" s="1"/>
      <c r="DC1182" s="1"/>
      <c r="DD1182" s="1"/>
      <c r="DE1182" s="1"/>
      <c r="DF1182" s="1"/>
      <c r="DG1182" s="1"/>
      <c r="DH1182" s="1"/>
      <c r="DI1182" s="1"/>
      <c r="DJ1182" s="1"/>
      <c r="DK1182" s="1"/>
      <c r="DL1182" s="1"/>
      <c r="DM1182" s="1"/>
      <c r="DN1182" s="1"/>
      <c r="DO1182" s="1"/>
      <c r="DP1182" s="1"/>
      <c r="DQ1182" s="1"/>
      <c r="DR1182" s="1"/>
      <c r="DS1182" s="1"/>
      <c r="DT1182" s="1"/>
      <c r="DU1182" s="1"/>
      <c r="DV1182" s="1"/>
      <c r="DW1182" s="1"/>
      <c r="DX1182" s="1"/>
      <c r="DY1182" s="1"/>
      <c r="DZ1182" s="1"/>
      <c r="EA1182" s="1"/>
      <c r="EB1182" s="1"/>
      <c r="EC1182" s="1"/>
      <c r="ED1182" s="1"/>
      <c r="EE1182" s="1"/>
      <c r="EF1182" s="1"/>
      <c r="EG1182" s="1"/>
      <c r="EH1182" s="1"/>
      <c r="EI1182" s="1"/>
      <c r="EJ1182" s="1"/>
      <c r="EK1182" s="1"/>
      <c r="EL1182" s="1"/>
      <c r="EM1182" s="1"/>
      <c r="EN1182" s="1"/>
      <c r="EO1182" s="1"/>
      <c r="EP1182" s="1"/>
      <c r="EQ1182" s="1"/>
      <c r="ER1182" s="1"/>
      <c r="ES1182" s="1"/>
      <c r="ET1182" s="1"/>
      <c r="EU1182" s="1"/>
      <c r="EV1182" s="1"/>
      <c r="EW1182" s="1"/>
      <c r="EX1182" s="1"/>
      <c r="EY1182" s="1"/>
      <c r="EZ1182" s="1"/>
      <c r="FA1182" s="1"/>
      <c r="FB1182" s="1"/>
      <c r="FC1182" s="1"/>
      <c r="FD1182" s="1"/>
      <c r="FE1182" s="1"/>
      <c r="FF1182" s="1"/>
      <c r="FG1182" s="1"/>
      <c r="FH1182" s="1"/>
      <c r="FI1182" s="1"/>
      <c r="FJ1182" s="1"/>
      <c r="FK1182" s="1"/>
      <c r="FL1182" s="1"/>
      <c r="FM1182" s="1"/>
      <c r="FN1182" s="1"/>
      <c r="FO1182" s="1"/>
      <c r="FP1182" s="1"/>
      <c r="FQ1182" s="1"/>
      <c r="FR1182" s="1"/>
      <c r="FS1182" s="1"/>
      <c r="FT1182" s="1"/>
      <c r="FU1182" s="1"/>
      <c r="FV1182" s="1"/>
      <c r="FW1182" s="1"/>
      <c r="FX1182" s="1"/>
      <c r="FY1182" s="1"/>
      <c r="FZ1182" s="1"/>
      <c r="GA1182" s="1"/>
      <c r="GB1182" s="1"/>
      <c r="GC1182" s="1"/>
      <c r="GD1182" s="1"/>
      <c r="GE1182" s="1"/>
      <c r="GF1182" s="1"/>
      <c r="GG1182" s="1"/>
      <c r="GH1182" s="1"/>
      <c r="GI1182" s="1"/>
      <c r="GJ1182" s="1"/>
      <c r="GK1182" s="1"/>
      <c r="GL1182" s="1"/>
      <c r="GM1182" s="1"/>
      <c r="GN1182" s="1"/>
      <c r="GO1182" s="1"/>
      <c r="GP1182" s="1"/>
      <c r="GQ1182" s="1"/>
      <c r="GR1182" s="1"/>
      <c r="GS1182" s="1"/>
      <c r="GT1182" s="1"/>
      <c r="GU1182" s="1"/>
      <c r="GV1182" s="1"/>
      <c r="GW1182" s="1"/>
      <c r="GX1182" s="1"/>
      <c r="GY1182" s="1"/>
      <c r="GZ1182" s="1"/>
      <c r="HA1182" s="1"/>
      <c r="HB1182" s="1"/>
      <c r="HC1182" s="1"/>
      <c r="HD1182" s="1"/>
      <c r="HE1182" s="1"/>
      <c r="HF1182" s="1"/>
      <c r="HG1182" s="1"/>
      <c r="HH1182" s="1"/>
      <c r="HI1182" s="1"/>
      <c r="HJ1182" s="1"/>
    </row>
    <row r="1183" spans="1:218" s="4" customFormat="1">
      <c r="A1183" s="6"/>
      <c r="B1183" s="6"/>
      <c r="C1183" s="3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173"/>
      <c r="U1183" s="2"/>
      <c r="V1183" s="68"/>
      <c r="W1183" s="120"/>
      <c r="X1183" s="104"/>
      <c r="Y1183" s="104"/>
      <c r="Z1183" s="68"/>
      <c r="AA1183" s="68"/>
      <c r="AB1183" s="68"/>
      <c r="AC1183" s="68"/>
      <c r="AD1183" s="66"/>
      <c r="AE1183" s="303"/>
      <c r="AF1183" s="68"/>
      <c r="AG1183" s="66"/>
      <c r="AH1183" s="120"/>
      <c r="AI1183" s="66"/>
      <c r="AJ1183" s="66"/>
      <c r="AK1183" s="66"/>
      <c r="AL1183" s="66"/>
      <c r="AM1183" s="66"/>
      <c r="AN1183" s="2"/>
      <c r="AO1183" s="2"/>
      <c r="AP1183" s="2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  <c r="CS1183" s="1"/>
      <c r="CT1183" s="1"/>
      <c r="CU1183" s="1"/>
      <c r="CV1183" s="1"/>
      <c r="CW1183" s="1"/>
      <c r="CX1183" s="1"/>
      <c r="CY1183" s="1"/>
      <c r="CZ1183" s="1"/>
      <c r="DA1183" s="1"/>
      <c r="DB1183" s="1"/>
      <c r="DC1183" s="1"/>
      <c r="DD1183" s="1"/>
      <c r="DE1183" s="1"/>
      <c r="DF1183" s="1"/>
      <c r="DG1183" s="1"/>
      <c r="DH1183" s="1"/>
      <c r="DI1183" s="1"/>
      <c r="DJ1183" s="1"/>
      <c r="DK1183" s="1"/>
      <c r="DL1183" s="1"/>
      <c r="DM1183" s="1"/>
      <c r="DN1183" s="1"/>
      <c r="DO1183" s="1"/>
      <c r="DP1183" s="1"/>
      <c r="DQ1183" s="1"/>
      <c r="DR1183" s="1"/>
      <c r="DS1183" s="1"/>
      <c r="DT1183" s="1"/>
      <c r="DU1183" s="1"/>
      <c r="DV1183" s="1"/>
      <c r="DW1183" s="1"/>
      <c r="DX1183" s="1"/>
      <c r="DY1183" s="1"/>
      <c r="DZ1183" s="1"/>
      <c r="EA1183" s="1"/>
      <c r="EB1183" s="1"/>
      <c r="EC1183" s="1"/>
      <c r="ED1183" s="1"/>
      <c r="EE1183" s="1"/>
      <c r="EF1183" s="1"/>
      <c r="EG1183" s="1"/>
      <c r="EH1183" s="1"/>
      <c r="EI1183" s="1"/>
      <c r="EJ1183" s="1"/>
      <c r="EK1183" s="1"/>
      <c r="EL1183" s="1"/>
      <c r="EM1183" s="1"/>
      <c r="EN1183" s="1"/>
      <c r="EO1183" s="1"/>
      <c r="EP1183" s="1"/>
      <c r="EQ1183" s="1"/>
      <c r="ER1183" s="1"/>
      <c r="ES1183" s="1"/>
      <c r="ET1183" s="1"/>
      <c r="EU1183" s="1"/>
      <c r="EV1183" s="1"/>
      <c r="EW1183" s="1"/>
      <c r="EX1183" s="1"/>
      <c r="EY1183" s="1"/>
      <c r="EZ1183" s="1"/>
      <c r="FA1183" s="1"/>
      <c r="FB1183" s="1"/>
      <c r="FC1183" s="1"/>
      <c r="FD1183" s="1"/>
      <c r="FE1183" s="1"/>
      <c r="FF1183" s="1"/>
      <c r="FG1183" s="1"/>
      <c r="FH1183" s="1"/>
      <c r="FI1183" s="1"/>
      <c r="FJ1183" s="1"/>
      <c r="FK1183" s="1"/>
      <c r="FL1183" s="1"/>
      <c r="FM1183" s="1"/>
      <c r="FN1183" s="1"/>
      <c r="FO1183" s="1"/>
      <c r="FP1183" s="1"/>
      <c r="FQ1183" s="1"/>
      <c r="FR1183" s="1"/>
      <c r="FS1183" s="1"/>
      <c r="FT1183" s="1"/>
      <c r="FU1183" s="1"/>
      <c r="FV1183" s="1"/>
      <c r="FW1183" s="1"/>
      <c r="FX1183" s="1"/>
      <c r="FY1183" s="1"/>
      <c r="FZ1183" s="1"/>
      <c r="GA1183" s="1"/>
      <c r="GB1183" s="1"/>
      <c r="GC1183" s="1"/>
      <c r="GD1183" s="1"/>
      <c r="GE1183" s="1"/>
      <c r="GF1183" s="1"/>
      <c r="GG1183" s="1"/>
      <c r="GH1183" s="1"/>
      <c r="GI1183" s="1"/>
      <c r="GJ1183" s="1"/>
      <c r="GK1183" s="1"/>
      <c r="GL1183" s="1"/>
      <c r="GM1183" s="1"/>
      <c r="GN1183" s="1"/>
      <c r="GO1183" s="1"/>
      <c r="GP1183" s="1"/>
      <c r="GQ1183" s="1"/>
      <c r="GR1183" s="1"/>
      <c r="GS1183" s="1"/>
      <c r="GT1183" s="1"/>
      <c r="GU1183" s="1"/>
      <c r="GV1183" s="1"/>
      <c r="GW1183" s="1"/>
      <c r="GX1183" s="1"/>
      <c r="GY1183" s="1"/>
      <c r="GZ1183" s="1"/>
      <c r="HA1183" s="1"/>
      <c r="HB1183" s="1"/>
      <c r="HC1183" s="1"/>
      <c r="HD1183" s="1"/>
      <c r="HE1183" s="1"/>
      <c r="HF1183" s="1"/>
      <c r="HG1183" s="1"/>
      <c r="HH1183" s="1"/>
      <c r="HI1183" s="1"/>
      <c r="HJ1183" s="1"/>
    </row>
    <row r="1184" spans="1:218" s="4" customFormat="1">
      <c r="A1184" s="6"/>
      <c r="B1184" s="6"/>
      <c r="C1184" s="3"/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173"/>
      <c r="U1184" s="2"/>
      <c r="V1184" s="68"/>
      <c r="W1184" s="120"/>
      <c r="X1184" s="104"/>
      <c r="Y1184" s="104"/>
      <c r="Z1184" s="68"/>
      <c r="AA1184" s="68"/>
      <c r="AB1184" s="68"/>
      <c r="AC1184" s="68"/>
      <c r="AD1184" s="66"/>
      <c r="AE1184" s="303"/>
      <c r="AF1184" s="68"/>
      <c r="AG1184" s="66"/>
      <c r="AH1184" s="120"/>
      <c r="AI1184" s="66"/>
      <c r="AJ1184" s="66"/>
      <c r="AK1184" s="66"/>
      <c r="AL1184" s="66"/>
      <c r="AM1184" s="66"/>
      <c r="AN1184" s="2"/>
      <c r="AO1184" s="2"/>
      <c r="AP1184" s="2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  <c r="CS1184" s="1"/>
      <c r="CT1184" s="1"/>
      <c r="CU1184" s="1"/>
      <c r="CV1184" s="1"/>
      <c r="CW1184" s="1"/>
      <c r="CX1184" s="1"/>
      <c r="CY1184" s="1"/>
      <c r="CZ1184" s="1"/>
      <c r="DA1184" s="1"/>
      <c r="DB1184" s="1"/>
      <c r="DC1184" s="1"/>
      <c r="DD1184" s="1"/>
      <c r="DE1184" s="1"/>
      <c r="DF1184" s="1"/>
      <c r="DG1184" s="1"/>
      <c r="DH1184" s="1"/>
      <c r="DI1184" s="1"/>
      <c r="DJ1184" s="1"/>
      <c r="DK1184" s="1"/>
      <c r="DL1184" s="1"/>
      <c r="DM1184" s="1"/>
      <c r="DN1184" s="1"/>
      <c r="DO1184" s="1"/>
      <c r="DP1184" s="1"/>
      <c r="DQ1184" s="1"/>
      <c r="DR1184" s="1"/>
      <c r="DS1184" s="1"/>
      <c r="DT1184" s="1"/>
      <c r="DU1184" s="1"/>
      <c r="DV1184" s="1"/>
      <c r="DW1184" s="1"/>
      <c r="DX1184" s="1"/>
      <c r="DY1184" s="1"/>
      <c r="DZ1184" s="1"/>
      <c r="EA1184" s="1"/>
      <c r="EB1184" s="1"/>
      <c r="EC1184" s="1"/>
      <c r="ED1184" s="1"/>
      <c r="EE1184" s="1"/>
      <c r="EF1184" s="1"/>
      <c r="EG1184" s="1"/>
      <c r="EH1184" s="1"/>
      <c r="EI1184" s="1"/>
      <c r="EJ1184" s="1"/>
      <c r="EK1184" s="1"/>
      <c r="EL1184" s="1"/>
      <c r="EM1184" s="1"/>
      <c r="EN1184" s="1"/>
      <c r="EO1184" s="1"/>
      <c r="EP1184" s="1"/>
      <c r="EQ1184" s="1"/>
      <c r="ER1184" s="1"/>
      <c r="ES1184" s="1"/>
      <c r="ET1184" s="1"/>
      <c r="EU1184" s="1"/>
      <c r="EV1184" s="1"/>
      <c r="EW1184" s="1"/>
      <c r="EX1184" s="1"/>
      <c r="EY1184" s="1"/>
      <c r="EZ1184" s="1"/>
      <c r="FA1184" s="1"/>
      <c r="FB1184" s="1"/>
      <c r="FC1184" s="1"/>
      <c r="FD1184" s="1"/>
      <c r="FE1184" s="1"/>
      <c r="FF1184" s="1"/>
      <c r="FG1184" s="1"/>
      <c r="FH1184" s="1"/>
      <c r="FI1184" s="1"/>
      <c r="FJ1184" s="1"/>
      <c r="FK1184" s="1"/>
      <c r="FL1184" s="1"/>
      <c r="FM1184" s="1"/>
      <c r="FN1184" s="1"/>
      <c r="FO1184" s="1"/>
      <c r="FP1184" s="1"/>
      <c r="FQ1184" s="1"/>
      <c r="FR1184" s="1"/>
      <c r="FS1184" s="1"/>
      <c r="FT1184" s="1"/>
      <c r="FU1184" s="1"/>
      <c r="FV1184" s="1"/>
      <c r="FW1184" s="1"/>
      <c r="FX1184" s="1"/>
      <c r="FY1184" s="1"/>
      <c r="FZ1184" s="1"/>
      <c r="GA1184" s="1"/>
      <c r="GB1184" s="1"/>
      <c r="GC1184" s="1"/>
      <c r="GD1184" s="1"/>
      <c r="GE1184" s="1"/>
      <c r="GF1184" s="1"/>
      <c r="GG1184" s="1"/>
      <c r="GH1184" s="1"/>
      <c r="GI1184" s="1"/>
      <c r="GJ1184" s="1"/>
      <c r="GK1184" s="1"/>
      <c r="GL1184" s="1"/>
      <c r="GM1184" s="1"/>
      <c r="GN1184" s="1"/>
      <c r="GO1184" s="1"/>
      <c r="GP1184" s="1"/>
      <c r="GQ1184" s="1"/>
      <c r="GR1184" s="1"/>
      <c r="GS1184" s="1"/>
      <c r="GT1184" s="1"/>
      <c r="GU1184" s="1"/>
      <c r="GV1184" s="1"/>
      <c r="GW1184" s="1"/>
      <c r="GX1184" s="1"/>
      <c r="GY1184" s="1"/>
      <c r="GZ1184" s="1"/>
      <c r="HA1184" s="1"/>
      <c r="HB1184" s="1"/>
      <c r="HC1184" s="1"/>
      <c r="HD1184" s="1"/>
      <c r="HE1184" s="1"/>
      <c r="HF1184" s="1"/>
      <c r="HG1184" s="1"/>
      <c r="HH1184" s="1"/>
      <c r="HI1184" s="1"/>
      <c r="HJ1184" s="1"/>
    </row>
    <row r="1185" spans="1:218" s="4" customFormat="1">
      <c r="A1185" s="6"/>
      <c r="B1185" s="6"/>
      <c r="C1185" s="3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173"/>
      <c r="U1185" s="2"/>
      <c r="V1185" s="68"/>
      <c r="W1185" s="120"/>
      <c r="X1185" s="104"/>
      <c r="Y1185" s="104"/>
      <c r="Z1185" s="68"/>
      <c r="AA1185" s="68"/>
      <c r="AB1185" s="68"/>
      <c r="AC1185" s="68"/>
      <c r="AD1185" s="66"/>
      <c r="AE1185" s="303"/>
      <c r="AF1185" s="68"/>
      <c r="AG1185" s="66"/>
      <c r="AH1185" s="120"/>
      <c r="AI1185" s="66"/>
      <c r="AJ1185" s="66"/>
      <c r="AK1185" s="66"/>
      <c r="AL1185" s="66"/>
      <c r="AM1185" s="66"/>
      <c r="AN1185" s="2"/>
      <c r="AO1185" s="2"/>
      <c r="AP1185" s="2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  <c r="CS1185" s="1"/>
      <c r="CT1185" s="1"/>
      <c r="CU1185" s="1"/>
      <c r="CV1185" s="1"/>
      <c r="CW1185" s="1"/>
      <c r="CX1185" s="1"/>
      <c r="CY1185" s="1"/>
      <c r="CZ1185" s="1"/>
      <c r="DA1185" s="1"/>
      <c r="DB1185" s="1"/>
      <c r="DC1185" s="1"/>
      <c r="DD1185" s="1"/>
      <c r="DE1185" s="1"/>
      <c r="DF1185" s="1"/>
      <c r="DG1185" s="1"/>
      <c r="DH1185" s="1"/>
      <c r="DI1185" s="1"/>
      <c r="DJ1185" s="1"/>
      <c r="DK1185" s="1"/>
      <c r="DL1185" s="1"/>
      <c r="DM1185" s="1"/>
      <c r="DN1185" s="1"/>
      <c r="DO1185" s="1"/>
      <c r="DP1185" s="1"/>
      <c r="DQ1185" s="1"/>
      <c r="DR1185" s="1"/>
      <c r="DS1185" s="1"/>
      <c r="DT1185" s="1"/>
      <c r="DU1185" s="1"/>
      <c r="DV1185" s="1"/>
      <c r="DW1185" s="1"/>
      <c r="DX1185" s="1"/>
      <c r="DY1185" s="1"/>
      <c r="DZ1185" s="1"/>
      <c r="EA1185" s="1"/>
      <c r="EB1185" s="1"/>
      <c r="EC1185" s="1"/>
      <c r="ED1185" s="1"/>
      <c r="EE1185" s="1"/>
      <c r="EF1185" s="1"/>
      <c r="EG1185" s="1"/>
      <c r="EH1185" s="1"/>
      <c r="EI1185" s="1"/>
      <c r="EJ1185" s="1"/>
      <c r="EK1185" s="1"/>
      <c r="EL1185" s="1"/>
      <c r="EM1185" s="1"/>
      <c r="EN1185" s="1"/>
      <c r="EO1185" s="1"/>
      <c r="EP1185" s="1"/>
      <c r="EQ1185" s="1"/>
      <c r="ER1185" s="1"/>
      <c r="ES1185" s="1"/>
      <c r="ET1185" s="1"/>
      <c r="EU1185" s="1"/>
      <c r="EV1185" s="1"/>
      <c r="EW1185" s="1"/>
      <c r="EX1185" s="1"/>
      <c r="EY1185" s="1"/>
      <c r="EZ1185" s="1"/>
      <c r="FA1185" s="1"/>
      <c r="FB1185" s="1"/>
      <c r="FC1185" s="1"/>
      <c r="FD1185" s="1"/>
      <c r="FE1185" s="1"/>
      <c r="FF1185" s="1"/>
      <c r="FG1185" s="1"/>
      <c r="FH1185" s="1"/>
      <c r="FI1185" s="1"/>
      <c r="FJ1185" s="1"/>
      <c r="FK1185" s="1"/>
      <c r="FL1185" s="1"/>
      <c r="FM1185" s="1"/>
      <c r="FN1185" s="1"/>
      <c r="FO1185" s="1"/>
      <c r="FP1185" s="1"/>
      <c r="FQ1185" s="1"/>
      <c r="FR1185" s="1"/>
      <c r="FS1185" s="1"/>
      <c r="FT1185" s="1"/>
      <c r="FU1185" s="1"/>
      <c r="FV1185" s="1"/>
      <c r="FW1185" s="1"/>
      <c r="FX1185" s="1"/>
      <c r="FY1185" s="1"/>
      <c r="FZ1185" s="1"/>
      <c r="GA1185" s="1"/>
      <c r="GB1185" s="1"/>
      <c r="GC1185" s="1"/>
      <c r="GD1185" s="1"/>
      <c r="GE1185" s="1"/>
      <c r="GF1185" s="1"/>
      <c r="GG1185" s="1"/>
      <c r="GH1185" s="1"/>
      <c r="GI1185" s="1"/>
      <c r="GJ1185" s="1"/>
      <c r="GK1185" s="1"/>
      <c r="GL1185" s="1"/>
      <c r="GM1185" s="1"/>
      <c r="GN1185" s="1"/>
      <c r="GO1185" s="1"/>
      <c r="GP1185" s="1"/>
      <c r="GQ1185" s="1"/>
      <c r="GR1185" s="1"/>
      <c r="GS1185" s="1"/>
      <c r="GT1185" s="1"/>
      <c r="GU1185" s="1"/>
      <c r="GV1185" s="1"/>
      <c r="GW1185" s="1"/>
      <c r="GX1185" s="1"/>
      <c r="GY1185" s="1"/>
      <c r="GZ1185" s="1"/>
      <c r="HA1185" s="1"/>
      <c r="HB1185" s="1"/>
      <c r="HC1185" s="1"/>
      <c r="HD1185" s="1"/>
      <c r="HE1185" s="1"/>
      <c r="HF1185" s="1"/>
      <c r="HG1185" s="1"/>
      <c r="HH1185" s="1"/>
      <c r="HI1185" s="1"/>
      <c r="HJ1185" s="1"/>
    </row>
    <row r="1186" spans="1:218" s="4" customFormat="1">
      <c r="A1186" s="6"/>
      <c r="B1186" s="6"/>
      <c r="C1186" s="3"/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173"/>
      <c r="U1186" s="2"/>
      <c r="V1186" s="68"/>
      <c r="W1186" s="120"/>
      <c r="X1186" s="104"/>
      <c r="Y1186" s="104"/>
      <c r="Z1186" s="68"/>
      <c r="AA1186" s="68"/>
      <c r="AB1186" s="68"/>
      <c r="AC1186" s="68"/>
      <c r="AD1186" s="66"/>
      <c r="AE1186" s="303"/>
      <c r="AF1186" s="68"/>
      <c r="AG1186" s="66"/>
      <c r="AH1186" s="120"/>
      <c r="AI1186" s="66"/>
      <c r="AJ1186" s="66"/>
      <c r="AK1186" s="66"/>
      <c r="AL1186" s="66"/>
      <c r="AM1186" s="66"/>
      <c r="AN1186" s="2"/>
      <c r="AO1186" s="2"/>
      <c r="AP1186" s="2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  <c r="CS1186" s="1"/>
      <c r="CT1186" s="1"/>
      <c r="CU1186" s="1"/>
      <c r="CV1186" s="1"/>
      <c r="CW1186" s="1"/>
      <c r="CX1186" s="1"/>
      <c r="CY1186" s="1"/>
      <c r="CZ1186" s="1"/>
      <c r="DA1186" s="1"/>
      <c r="DB1186" s="1"/>
      <c r="DC1186" s="1"/>
      <c r="DD1186" s="1"/>
      <c r="DE1186" s="1"/>
      <c r="DF1186" s="1"/>
      <c r="DG1186" s="1"/>
      <c r="DH1186" s="1"/>
      <c r="DI1186" s="1"/>
      <c r="DJ1186" s="1"/>
      <c r="DK1186" s="1"/>
      <c r="DL1186" s="1"/>
      <c r="DM1186" s="1"/>
      <c r="DN1186" s="1"/>
      <c r="DO1186" s="1"/>
      <c r="DP1186" s="1"/>
      <c r="DQ1186" s="1"/>
      <c r="DR1186" s="1"/>
      <c r="DS1186" s="1"/>
      <c r="DT1186" s="1"/>
      <c r="DU1186" s="1"/>
      <c r="DV1186" s="1"/>
      <c r="DW1186" s="1"/>
      <c r="DX1186" s="1"/>
      <c r="DY1186" s="1"/>
      <c r="DZ1186" s="1"/>
      <c r="EA1186" s="1"/>
      <c r="EB1186" s="1"/>
      <c r="EC1186" s="1"/>
      <c r="ED1186" s="1"/>
      <c r="EE1186" s="1"/>
      <c r="EF1186" s="1"/>
      <c r="EG1186" s="1"/>
      <c r="EH1186" s="1"/>
      <c r="EI1186" s="1"/>
      <c r="EJ1186" s="1"/>
      <c r="EK1186" s="1"/>
      <c r="EL1186" s="1"/>
      <c r="EM1186" s="1"/>
      <c r="EN1186" s="1"/>
      <c r="EO1186" s="1"/>
      <c r="EP1186" s="1"/>
      <c r="EQ1186" s="1"/>
      <c r="ER1186" s="1"/>
      <c r="ES1186" s="1"/>
      <c r="ET1186" s="1"/>
      <c r="EU1186" s="1"/>
      <c r="EV1186" s="1"/>
      <c r="EW1186" s="1"/>
      <c r="EX1186" s="1"/>
      <c r="EY1186" s="1"/>
      <c r="EZ1186" s="1"/>
      <c r="FA1186" s="1"/>
      <c r="FB1186" s="1"/>
      <c r="FC1186" s="1"/>
      <c r="FD1186" s="1"/>
      <c r="FE1186" s="1"/>
      <c r="FF1186" s="1"/>
      <c r="FG1186" s="1"/>
      <c r="FH1186" s="1"/>
      <c r="FI1186" s="1"/>
      <c r="FJ1186" s="1"/>
      <c r="FK1186" s="1"/>
      <c r="FL1186" s="1"/>
      <c r="FM1186" s="1"/>
      <c r="FN1186" s="1"/>
      <c r="FO1186" s="1"/>
      <c r="FP1186" s="1"/>
      <c r="FQ1186" s="1"/>
      <c r="FR1186" s="1"/>
      <c r="FS1186" s="1"/>
      <c r="FT1186" s="1"/>
      <c r="FU1186" s="1"/>
      <c r="FV1186" s="1"/>
      <c r="FW1186" s="1"/>
      <c r="FX1186" s="1"/>
      <c r="FY1186" s="1"/>
      <c r="FZ1186" s="1"/>
      <c r="GA1186" s="1"/>
      <c r="GB1186" s="1"/>
      <c r="GC1186" s="1"/>
      <c r="GD1186" s="1"/>
      <c r="GE1186" s="1"/>
      <c r="GF1186" s="1"/>
      <c r="GG1186" s="1"/>
      <c r="GH1186" s="1"/>
      <c r="GI1186" s="1"/>
      <c r="GJ1186" s="1"/>
      <c r="GK1186" s="1"/>
      <c r="GL1186" s="1"/>
      <c r="GM1186" s="1"/>
      <c r="GN1186" s="1"/>
      <c r="GO1186" s="1"/>
      <c r="GP1186" s="1"/>
      <c r="GQ1186" s="1"/>
      <c r="GR1186" s="1"/>
      <c r="GS1186" s="1"/>
      <c r="GT1186" s="1"/>
      <c r="GU1186" s="1"/>
      <c r="GV1186" s="1"/>
      <c r="GW1186" s="1"/>
      <c r="GX1186" s="1"/>
      <c r="GY1186" s="1"/>
      <c r="GZ1186" s="1"/>
      <c r="HA1186" s="1"/>
      <c r="HB1186" s="1"/>
      <c r="HC1186" s="1"/>
      <c r="HD1186" s="1"/>
      <c r="HE1186" s="1"/>
      <c r="HF1186" s="1"/>
      <c r="HG1186" s="1"/>
      <c r="HH1186" s="1"/>
      <c r="HI1186" s="1"/>
      <c r="HJ1186" s="1"/>
    </row>
    <row r="1187" spans="1:218" s="4" customFormat="1">
      <c r="A1187" s="6"/>
      <c r="B1187" s="6"/>
      <c r="C1187" s="3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173"/>
      <c r="U1187" s="2"/>
      <c r="V1187" s="68"/>
      <c r="W1187" s="120"/>
      <c r="X1187" s="104"/>
      <c r="Y1187" s="104"/>
      <c r="Z1187" s="68"/>
      <c r="AA1187" s="68"/>
      <c r="AB1187" s="68"/>
      <c r="AC1187" s="68"/>
      <c r="AD1187" s="66"/>
      <c r="AE1187" s="303"/>
      <c r="AF1187" s="68"/>
      <c r="AG1187" s="66"/>
      <c r="AH1187" s="120"/>
      <c r="AI1187" s="66"/>
      <c r="AJ1187" s="66"/>
      <c r="AK1187" s="66"/>
      <c r="AL1187" s="66"/>
      <c r="AM1187" s="66"/>
      <c r="AN1187" s="2"/>
      <c r="AO1187" s="2"/>
      <c r="AP1187" s="2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  <c r="DD1187" s="1"/>
      <c r="DE1187" s="1"/>
      <c r="DF1187" s="1"/>
      <c r="DG1187" s="1"/>
      <c r="DH1187" s="1"/>
      <c r="DI1187" s="1"/>
      <c r="DJ1187" s="1"/>
      <c r="DK1187" s="1"/>
      <c r="DL1187" s="1"/>
      <c r="DM1187" s="1"/>
      <c r="DN1187" s="1"/>
      <c r="DO1187" s="1"/>
      <c r="DP1187" s="1"/>
      <c r="DQ1187" s="1"/>
      <c r="DR1187" s="1"/>
      <c r="DS1187" s="1"/>
      <c r="DT1187" s="1"/>
      <c r="DU1187" s="1"/>
      <c r="DV1187" s="1"/>
      <c r="DW1187" s="1"/>
      <c r="DX1187" s="1"/>
      <c r="DY1187" s="1"/>
      <c r="DZ1187" s="1"/>
      <c r="EA1187" s="1"/>
      <c r="EB1187" s="1"/>
      <c r="EC1187" s="1"/>
      <c r="ED1187" s="1"/>
      <c r="EE1187" s="1"/>
      <c r="EF1187" s="1"/>
      <c r="EG1187" s="1"/>
      <c r="EH1187" s="1"/>
      <c r="EI1187" s="1"/>
      <c r="EJ1187" s="1"/>
      <c r="EK1187" s="1"/>
      <c r="EL1187" s="1"/>
      <c r="EM1187" s="1"/>
      <c r="EN1187" s="1"/>
      <c r="EO1187" s="1"/>
      <c r="EP1187" s="1"/>
      <c r="EQ1187" s="1"/>
      <c r="ER1187" s="1"/>
      <c r="ES1187" s="1"/>
      <c r="ET1187" s="1"/>
      <c r="EU1187" s="1"/>
      <c r="EV1187" s="1"/>
      <c r="EW1187" s="1"/>
      <c r="EX1187" s="1"/>
      <c r="EY1187" s="1"/>
      <c r="EZ1187" s="1"/>
      <c r="FA1187" s="1"/>
      <c r="FB1187" s="1"/>
      <c r="FC1187" s="1"/>
      <c r="FD1187" s="1"/>
      <c r="FE1187" s="1"/>
      <c r="FF1187" s="1"/>
      <c r="FG1187" s="1"/>
      <c r="FH1187" s="1"/>
      <c r="FI1187" s="1"/>
      <c r="FJ1187" s="1"/>
      <c r="FK1187" s="1"/>
      <c r="FL1187" s="1"/>
      <c r="FM1187" s="1"/>
      <c r="FN1187" s="1"/>
      <c r="FO1187" s="1"/>
      <c r="FP1187" s="1"/>
      <c r="FQ1187" s="1"/>
      <c r="FR1187" s="1"/>
      <c r="FS1187" s="1"/>
      <c r="FT1187" s="1"/>
      <c r="FU1187" s="1"/>
      <c r="FV1187" s="1"/>
      <c r="FW1187" s="1"/>
      <c r="FX1187" s="1"/>
      <c r="FY1187" s="1"/>
      <c r="FZ1187" s="1"/>
      <c r="GA1187" s="1"/>
      <c r="GB1187" s="1"/>
      <c r="GC1187" s="1"/>
      <c r="GD1187" s="1"/>
      <c r="GE1187" s="1"/>
      <c r="GF1187" s="1"/>
      <c r="GG1187" s="1"/>
      <c r="GH1187" s="1"/>
      <c r="GI1187" s="1"/>
      <c r="GJ1187" s="1"/>
      <c r="GK1187" s="1"/>
      <c r="GL1187" s="1"/>
      <c r="GM1187" s="1"/>
      <c r="GN1187" s="1"/>
      <c r="GO1187" s="1"/>
      <c r="GP1187" s="1"/>
      <c r="GQ1187" s="1"/>
      <c r="GR1187" s="1"/>
      <c r="GS1187" s="1"/>
      <c r="GT1187" s="1"/>
      <c r="GU1187" s="1"/>
      <c r="GV1187" s="1"/>
      <c r="GW1187" s="1"/>
      <c r="GX1187" s="1"/>
      <c r="GY1187" s="1"/>
      <c r="GZ1187" s="1"/>
      <c r="HA1187" s="1"/>
      <c r="HB1187" s="1"/>
      <c r="HC1187" s="1"/>
      <c r="HD1187" s="1"/>
      <c r="HE1187" s="1"/>
      <c r="HF1187" s="1"/>
      <c r="HG1187" s="1"/>
      <c r="HH1187" s="1"/>
      <c r="HI1187" s="1"/>
      <c r="HJ1187" s="1"/>
    </row>
    <row r="1188" spans="1:218" s="4" customFormat="1">
      <c r="A1188" s="6"/>
      <c r="B1188" s="6"/>
      <c r="C1188" s="3"/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173"/>
      <c r="U1188" s="2"/>
      <c r="V1188" s="68"/>
      <c r="W1188" s="120"/>
      <c r="X1188" s="104"/>
      <c r="Y1188" s="104"/>
      <c r="Z1188" s="68"/>
      <c r="AA1188" s="68"/>
      <c r="AB1188" s="68"/>
      <c r="AC1188" s="68"/>
      <c r="AD1188" s="66"/>
      <c r="AE1188" s="303"/>
      <c r="AF1188" s="68"/>
      <c r="AG1188" s="66"/>
      <c r="AH1188" s="120"/>
      <c r="AI1188" s="66"/>
      <c r="AJ1188" s="66"/>
      <c r="AK1188" s="66"/>
      <c r="AL1188" s="66"/>
      <c r="AM1188" s="66"/>
      <c r="AN1188" s="2"/>
      <c r="AO1188" s="2"/>
      <c r="AP1188" s="2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  <c r="DD1188" s="1"/>
      <c r="DE1188" s="1"/>
      <c r="DF1188" s="1"/>
      <c r="DG1188" s="1"/>
      <c r="DH1188" s="1"/>
      <c r="DI1188" s="1"/>
      <c r="DJ1188" s="1"/>
      <c r="DK1188" s="1"/>
      <c r="DL1188" s="1"/>
      <c r="DM1188" s="1"/>
      <c r="DN1188" s="1"/>
      <c r="DO1188" s="1"/>
      <c r="DP1188" s="1"/>
      <c r="DQ1188" s="1"/>
      <c r="DR1188" s="1"/>
      <c r="DS1188" s="1"/>
      <c r="DT1188" s="1"/>
      <c r="DU1188" s="1"/>
      <c r="DV1188" s="1"/>
      <c r="DW1188" s="1"/>
      <c r="DX1188" s="1"/>
      <c r="DY1188" s="1"/>
      <c r="DZ1188" s="1"/>
      <c r="EA1188" s="1"/>
      <c r="EB1188" s="1"/>
      <c r="EC1188" s="1"/>
      <c r="ED1188" s="1"/>
      <c r="EE1188" s="1"/>
      <c r="EF1188" s="1"/>
      <c r="EG1188" s="1"/>
      <c r="EH1188" s="1"/>
      <c r="EI1188" s="1"/>
      <c r="EJ1188" s="1"/>
      <c r="EK1188" s="1"/>
      <c r="EL1188" s="1"/>
      <c r="EM1188" s="1"/>
      <c r="EN1188" s="1"/>
      <c r="EO1188" s="1"/>
      <c r="EP1188" s="1"/>
      <c r="EQ1188" s="1"/>
      <c r="ER1188" s="1"/>
      <c r="ES1188" s="1"/>
      <c r="ET1188" s="1"/>
      <c r="EU1188" s="1"/>
      <c r="EV1188" s="1"/>
      <c r="EW1188" s="1"/>
      <c r="EX1188" s="1"/>
      <c r="EY1188" s="1"/>
      <c r="EZ1188" s="1"/>
      <c r="FA1188" s="1"/>
      <c r="FB1188" s="1"/>
      <c r="FC1188" s="1"/>
      <c r="FD1188" s="1"/>
      <c r="FE1188" s="1"/>
      <c r="FF1188" s="1"/>
      <c r="FG1188" s="1"/>
      <c r="FH1188" s="1"/>
      <c r="FI1188" s="1"/>
      <c r="FJ1188" s="1"/>
      <c r="FK1188" s="1"/>
      <c r="FL1188" s="1"/>
      <c r="FM1188" s="1"/>
      <c r="FN1188" s="1"/>
      <c r="FO1188" s="1"/>
      <c r="FP1188" s="1"/>
      <c r="FQ1188" s="1"/>
      <c r="FR1188" s="1"/>
      <c r="FS1188" s="1"/>
      <c r="FT1188" s="1"/>
      <c r="FU1188" s="1"/>
      <c r="FV1188" s="1"/>
      <c r="FW1188" s="1"/>
      <c r="FX1188" s="1"/>
      <c r="FY1188" s="1"/>
      <c r="FZ1188" s="1"/>
      <c r="GA1188" s="1"/>
      <c r="GB1188" s="1"/>
      <c r="GC1188" s="1"/>
      <c r="GD1188" s="1"/>
      <c r="GE1188" s="1"/>
      <c r="GF1188" s="1"/>
      <c r="GG1188" s="1"/>
      <c r="GH1188" s="1"/>
      <c r="GI1188" s="1"/>
      <c r="GJ1188" s="1"/>
      <c r="GK1188" s="1"/>
      <c r="GL1188" s="1"/>
      <c r="GM1188" s="1"/>
      <c r="GN1188" s="1"/>
      <c r="GO1188" s="1"/>
      <c r="GP1188" s="1"/>
      <c r="GQ1188" s="1"/>
      <c r="GR1188" s="1"/>
      <c r="GS1188" s="1"/>
      <c r="GT1188" s="1"/>
      <c r="GU1188" s="1"/>
      <c r="GV1188" s="1"/>
      <c r="GW1188" s="1"/>
      <c r="GX1188" s="1"/>
      <c r="GY1188" s="1"/>
      <c r="GZ1188" s="1"/>
      <c r="HA1188" s="1"/>
      <c r="HB1188" s="1"/>
      <c r="HC1188" s="1"/>
      <c r="HD1188" s="1"/>
      <c r="HE1188" s="1"/>
      <c r="HF1188" s="1"/>
      <c r="HG1188" s="1"/>
      <c r="HH1188" s="1"/>
      <c r="HI1188" s="1"/>
      <c r="HJ1188" s="1"/>
    </row>
    <row r="1189" spans="1:218" s="4" customFormat="1">
      <c r="A1189" s="6"/>
      <c r="B1189" s="6"/>
      <c r="C1189" s="3"/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173"/>
      <c r="U1189" s="2"/>
      <c r="V1189" s="68"/>
      <c r="W1189" s="120"/>
      <c r="X1189" s="104"/>
      <c r="Y1189" s="104"/>
      <c r="Z1189" s="68"/>
      <c r="AA1189" s="68"/>
      <c r="AB1189" s="68"/>
      <c r="AC1189" s="68"/>
      <c r="AD1189" s="66"/>
      <c r="AE1189" s="303"/>
      <c r="AF1189" s="68"/>
      <c r="AG1189" s="66"/>
      <c r="AH1189" s="120"/>
      <c r="AI1189" s="66"/>
      <c r="AJ1189" s="66"/>
      <c r="AK1189" s="66"/>
      <c r="AL1189" s="66"/>
      <c r="AM1189" s="66"/>
      <c r="AN1189" s="2"/>
      <c r="AO1189" s="2"/>
      <c r="AP1189" s="2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  <c r="DD1189" s="1"/>
      <c r="DE1189" s="1"/>
      <c r="DF1189" s="1"/>
      <c r="DG1189" s="1"/>
      <c r="DH1189" s="1"/>
      <c r="DI1189" s="1"/>
      <c r="DJ1189" s="1"/>
      <c r="DK1189" s="1"/>
      <c r="DL1189" s="1"/>
      <c r="DM1189" s="1"/>
      <c r="DN1189" s="1"/>
      <c r="DO1189" s="1"/>
      <c r="DP1189" s="1"/>
      <c r="DQ1189" s="1"/>
      <c r="DR1189" s="1"/>
      <c r="DS1189" s="1"/>
      <c r="DT1189" s="1"/>
      <c r="DU1189" s="1"/>
      <c r="DV1189" s="1"/>
      <c r="DW1189" s="1"/>
      <c r="DX1189" s="1"/>
      <c r="DY1189" s="1"/>
      <c r="DZ1189" s="1"/>
      <c r="EA1189" s="1"/>
      <c r="EB1189" s="1"/>
      <c r="EC1189" s="1"/>
      <c r="ED1189" s="1"/>
      <c r="EE1189" s="1"/>
      <c r="EF1189" s="1"/>
      <c r="EG1189" s="1"/>
      <c r="EH1189" s="1"/>
      <c r="EI1189" s="1"/>
      <c r="EJ1189" s="1"/>
      <c r="EK1189" s="1"/>
      <c r="EL1189" s="1"/>
      <c r="EM1189" s="1"/>
      <c r="EN1189" s="1"/>
      <c r="EO1189" s="1"/>
      <c r="EP1189" s="1"/>
      <c r="EQ1189" s="1"/>
      <c r="ER1189" s="1"/>
      <c r="ES1189" s="1"/>
      <c r="ET1189" s="1"/>
      <c r="EU1189" s="1"/>
      <c r="EV1189" s="1"/>
      <c r="EW1189" s="1"/>
      <c r="EX1189" s="1"/>
      <c r="EY1189" s="1"/>
      <c r="EZ1189" s="1"/>
      <c r="FA1189" s="1"/>
      <c r="FB1189" s="1"/>
      <c r="FC1189" s="1"/>
      <c r="FD1189" s="1"/>
      <c r="FE1189" s="1"/>
      <c r="FF1189" s="1"/>
      <c r="FG1189" s="1"/>
      <c r="FH1189" s="1"/>
      <c r="FI1189" s="1"/>
      <c r="FJ1189" s="1"/>
      <c r="FK1189" s="1"/>
      <c r="FL1189" s="1"/>
      <c r="FM1189" s="1"/>
      <c r="FN1189" s="1"/>
      <c r="FO1189" s="1"/>
      <c r="FP1189" s="1"/>
      <c r="FQ1189" s="1"/>
      <c r="FR1189" s="1"/>
      <c r="FS1189" s="1"/>
      <c r="FT1189" s="1"/>
      <c r="FU1189" s="1"/>
      <c r="FV1189" s="1"/>
      <c r="FW1189" s="1"/>
      <c r="FX1189" s="1"/>
      <c r="FY1189" s="1"/>
      <c r="FZ1189" s="1"/>
      <c r="GA1189" s="1"/>
      <c r="GB1189" s="1"/>
      <c r="GC1189" s="1"/>
      <c r="GD1189" s="1"/>
      <c r="GE1189" s="1"/>
      <c r="GF1189" s="1"/>
      <c r="GG1189" s="1"/>
      <c r="GH1189" s="1"/>
      <c r="GI1189" s="1"/>
      <c r="GJ1189" s="1"/>
      <c r="GK1189" s="1"/>
      <c r="GL1189" s="1"/>
      <c r="GM1189" s="1"/>
      <c r="GN1189" s="1"/>
      <c r="GO1189" s="1"/>
      <c r="GP1189" s="1"/>
      <c r="GQ1189" s="1"/>
      <c r="GR1189" s="1"/>
      <c r="GS1189" s="1"/>
      <c r="GT1189" s="1"/>
      <c r="GU1189" s="1"/>
      <c r="GV1189" s="1"/>
      <c r="GW1189" s="1"/>
      <c r="GX1189" s="1"/>
      <c r="GY1189" s="1"/>
      <c r="GZ1189" s="1"/>
      <c r="HA1189" s="1"/>
      <c r="HB1189" s="1"/>
      <c r="HC1189" s="1"/>
      <c r="HD1189" s="1"/>
      <c r="HE1189" s="1"/>
      <c r="HF1189" s="1"/>
      <c r="HG1189" s="1"/>
      <c r="HH1189" s="1"/>
      <c r="HI1189" s="1"/>
      <c r="HJ1189" s="1"/>
    </row>
    <row r="1190" spans="1:218" s="4" customFormat="1">
      <c r="A1190" s="6"/>
      <c r="B1190" s="6"/>
      <c r="C1190" s="3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173"/>
      <c r="U1190" s="2"/>
      <c r="V1190" s="68"/>
      <c r="W1190" s="120"/>
      <c r="X1190" s="104"/>
      <c r="Y1190" s="104"/>
      <c r="Z1190" s="68"/>
      <c r="AA1190" s="68"/>
      <c r="AB1190" s="68"/>
      <c r="AC1190" s="68"/>
      <c r="AD1190" s="66"/>
      <c r="AE1190" s="303"/>
      <c r="AF1190" s="68"/>
      <c r="AG1190" s="66"/>
      <c r="AH1190" s="120"/>
      <c r="AI1190" s="66"/>
      <c r="AJ1190" s="66"/>
      <c r="AK1190" s="66"/>
      <c r="AL1190" s="66"/>
      <c r="AM1190" s="66"/>
      <c r="AN1190" s="2"/>
      <c r="AO1190" s="2"/>
      <c r="AP1190" s="2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  <c r="DD1190" s="1"/>
      <c r="DE1190" s="1"/>
      <c r="DF1190" s="1"/>
      <c r="DG1190" s="1"/>
      <c r="DH1190" s="1"/>
      <c r="DI1190" s="1"/>
      <c r="DJ1190" s="1"/>
      <c r="DK1190" s="1"/>
      <c r="DL1190" s="1"/>
      <c r="DM1190" s="1"/>
      <c r="DN1190" s="1"/>
      <c r="DO1190" s="1"/>
      <c r="DP1190" s="1"/>
      <c r="DQ1190" s="1"/>
      <c r="DR1190" s="1"/>
      <c r="DS1190" s="1"/>
      <c r="DT1190" s="1"/>
      <c r="DU1190" s="1"/>
      <c r="DV1190" s="1"/>
      <c r="DW1190" s="1"/>
      <c r="DX1190" s="1"/>
      <c r="DY1190" s="1"/>
      <c r="DZ1190" s="1"/>
      <c r="EA1190" s="1"/>
      <c r="EB1190" s="1"/>
      <c r="EC1190" s="1"/>
      <c r="ED1190" s="1"/>
      <c r="EE1190" s="1"/>
      <c r="EF1190" s="1"/>
      <c r="EG1190" s="1"/>
      <c r="EH1190" s="1"/>
      <c r="EI1190" s="1"/>
      <c r="EJ1190" s="1"/>
      <c r="EK1190" s="1"/>
      <c r="EL1190" s="1"/>
      <c r="EM1190" s="1"/>
      <c r="EN1190" s="1"/>
      <c r="EO1190" s="1"/>
      <c r="EP1190" s="1"/>
      <c r="EQ1190" s="1"/>
      <c r="ER1190" s="1"/>
      <c r="ES1190" s="1"/>
      <c r="ET1190" s="1"/>
      <c r="EU1190" s="1"/>
      <c r="EV1190" s="1"/>
      <c r="EW1190" s="1"/>
      <c r="EX1190" s="1"/>
      <c r="EY1190" s="1"/>
      <c r="EZ1190" s="1"/>
      <c r="FA1190" s="1"/>
      <c r="FB1190" s="1"/>
      <c r="FC1190" s="1"/>
      <c r="FD1190" s="1"/>
      <c r="FE1190" s="1"/>
      <c r="FF1190" s="1"/>
      <c r="FG1190" s="1"/>
      <c r="FH1190" s="1"/>
      <c r="FI1190" s="1"/>
      <c r="FJ1190" s="1"/>
      <c r="FK1190" s="1"/>
      <c r="FL1190" s="1"/>
      <c r="FM1190" s="1"/>
      <c r="FN1190" s="1"/>
      <c r="FO1190" s="1"/>
      <c r="FP1190" s="1"/>
      <c r="FQ1190" s="1"/>
      <c r="FR1190" s="1"/>
      <c r="FS1190" s="1"/>
      <c r="FT1190" s="1"/>
      <c r="FU1190" s="1"/>
      <c r="FV1190" s="1"/>
      <c r="FW1190" s="1"/>
      <c r="FX1190" s="1"/>
      <c r="FY1190" s="1"/>
      <c r="FZ1190" s="1"/>
      <c r="GA1190" s="1"/>
      <c r="GB1190" s="1"/>
      <c r="GC1190" s="1"/>
      <c r="GD1190" s="1"/>
      <c r="GE1190" s="1"/>
      <c r="GF1190" s="1"/>
      <c r="GG1190" s="1"/>
      <c r="GH1190" s="1"/>
      <c r="GI1190" s="1"/>
      <c r="GJ1190" s="1"/>
      <c r="GK1190" s="1"/>
      <c r="GL1190" s="1"/>
      <c r="GM1190" s="1"/>
      <c r="GN1190" s="1"/>
      <c r="GO1190" s="1"/>
      <c r="GP1190" s="1"/>
      <c r="GQ1190" s="1"/>
      <c r="GR1190" s="1"/>
      <c r="GS1190" s="1"/>
      <c r="GT1190" s="1"/>
      <c r="GU1190" s="1"/>
      <c r="GV1190" s="1"/>
      <c r="GW1190" s="1"/>
      <c r="GX1190" s="1"/>
      <c r="GY1190" s="1"/>
      <c r="GZ1190" s="1"/>
      <c r="HA1190" s="1"/>
      <c r="HB1190" s="1"/>
      <c r="HC1190" s="1"/>
      <c r="HD1190" s="1"/>
      <c r="HE1190" s="1"/>
      <c r="HF1190" s="1"/>
      <c r="HG1190" s="1"/>
      <c r="HH1190" s="1"/>
      <c r="HI1190" s="1"/>
      <c r="HJ1190" s="1"/>
    </row>
    <row r="1191" spans="1:218" s="4" customFormat="1">
      <c r="A1191" s="6"/>
      <c r="B1191" s="6"/>
      <c r="C1191" s="3"/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173"/>
      <c r="U1191" s="2"/>
      <c r="V1191" s="68"/>
      <c r="W1191" s="120"/>
      <c r="X1191" s="104"/>
      <c r="Y1191" s="104"/>
      <c r="Z1191" s="68"/>
      <c r="AA1191" s="68"/>
      <c r="AB1191" s="68"/>
      <c r="AC1191" s="68"/>
      <c r="AD1191" s="66"/>
      <c r="AE1191" s="303"/>
      <c r="AF1191" s="68"/>
      <c r="AG1191" s="66"/>
      <c r="AH1191" s="120"/>
      <c r="AI1191" s="66"/>
      <c r="AJ1191" s="66"/>
      <c r="AK1191" s="66"/>
      <c r="AL1191" s="66"/>
      <c r="AM1191" s="66"/>
      <c r="AN1191" s="2"/>
      <c r="AO1191" s="2"/>
      <c r="AP1191" s="2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  <c r="DD1191" s="1"/>
      <c r="DE1191" s="1"/>
      <c r="DF1191" s="1"/>
      <c r="DG1191" s="1"/>
      <c r="DH1191" s="1"/>
      <c r="DI1191" s="1"/>
      <c r="DJ1191" s="1"/>
      <c r="DK1191" s="1"/>
      <c r="DL1191" s="1"/>
      <c r="DM1191" s="1"/>
      <c r="DN1191" s="1"/>
      <c r="DO1191" s="1"/>
      <c r="DP1191" s="1"/>
      <c r="DQ1191" s="1"/>
      <c r="DR1191" s="1"/>
      <c r="DS1191" s="1"/>
      <c r="DT1191" s="1"/>
      <c r="DU1191" s="1"/>
      <c r="DV1191" s="1"/>
      <c r="DW1191" s="1"/>
      <c r="DX1191" s="1"/>
      <c r="DY1191" s="1"/>
      <c r="DZ1191" s="1"/>
      <c r="EA1191" s="1"/>
      <c r="EB1191" s="1"/>
      <c r="EC1191" s="1"/>
      <c r="ED1191" s="1"/>
      <c r="EE1191" s="1"/>
      <c r="EF1191" s="1"/>
      <c r="EG1191" s="1"/>
      <c r="EH1191" s="1"/>
      <c r="EI1191" s="1"/>
      <c r="EJ1191" s="1"/>
      <c r="EK1191" s="1"/>
      <c r="EL1191" s="1"/>
      <c r="EM1191" s="1"/>
      <c r="EN1191" s="1"/>
      <c r="EO1191" s="1"/>
      <c r="EP1191" s="1"/>
      <c r="EQ1191" s="1"/>
      <c r="ER1191" s="1"/>
      <c r="ES1191" s="1"/>
      <c r="ET1191" s="1"/>
      <c r="EU1191" s="1"/>
      <c r="EV1191" s="1"/>
      <c r="EW1191" s="1"/>
      <c r="EX1191" s="1"/>
      <c r="EY1191" s="1"/>
      <c r="EZ1191" s="1"/>
      <c r="FA1191" s="1"/>
      <c r="FB1191" s="1"/>
      <c r="FC1191" s="1"/>
      <c r="FD1191" s="1"/>
      <c r="FE1191" s="1"/>
      <c r="FF1191" s="1"/>
      <c r="FG1191" s="1"/>
      <c r="FH1191" s="1"/>
      <c r="FI1191" s="1"/>
      <c r="FJ1191" s="1"/>
      <c r="FK1191" s="1"/>
      <c r="FL1191" s="1"/>
      <c r="FM1191" s="1"/>
      <c r="FN1191" s="1"/>
      <c r="FO1191" s="1"/>
      <c r="FP1191" s="1"/>
      <c r="FQ1191" s="1"/>
      <c r="FR1191" s="1"/>
      <c r="FS1191" s="1"/>
      <c r="FT1191" s="1"/>
      <c r="FU1191" s="1"/>
      <c r="FV1191" s="1"/>
      <c r="FW1191" s="1"/>
      <c r="FX1191" s="1"/>
      <c r="FY1191" s="1"/>
      <c r="FZ1191" s="1"/>
      <c r="GA1191" s="1"/>
      <c r="GB1191" s="1"/>
      <c r="GC1191" s="1"/>
      <c r="GD1191" s="1"/>
      <c r="GE1191" s="1"/>
      <c r="GF1191" s="1"/>
      <c r="GG1191" s="1"/>
      <c r="GH1191" s="1"/>
      <c r="GI1191" s="1"/>
      <c r="GJ1191" s="1"/>
      <c r="GK1191" s="1"/>
      <c r="GL1191" s="1"/>
      <c r="GM1191" s="1"/>
      <c r="GN1191" s="1"/>
      <c r="GO1191" s="1"/>
      <c r="GP1191" s="1"/>
      <c r="GQ1191" s="1"/>
      <c r="GR1191" s="1"/>
      <c r="GS1191" s="1"/>
      <c r="GT1191" s="1"/>
      <c r="GU1191" s="1"/>
      <c r="GV1191" s="1"/>
      <c r="GW1191" s="1"/>
      <c r="GX1191" s="1"/>
      <c r="GY1191" s="1"/>
      <c r="GZ1191" s="1"/>
      <c r="HA1191" s="1"/>
      <c r="HB1191" s="1"/>
      <c r="HC1191" s="1"/>
      <c r="HD1191" s="1"/>
      <c r="HE1191" s="1"/>
      <c r="HF1191" s="1"/>
      <c r="HG1191" s="1"/>
      <c r="HH1191" s="1"/>
      <c r="HI1191" s="1"/>
      <c r="HJ1191" s="1"/>
    </row>
    <row r="1192" spans="1:218" s="4" customFormat="1">
      <c r="A1192" s="6"/>
      <c r="B1192" s="6"/>
      <c r="C1192" s="3"/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173"/>
      <c r="U1192" s="2"/>
      <c r="V1192" s="68"/>
      <c r="W1192" s="120"/>
      <c r="X1192" s="104"/>
      <c r="Y1192" s="104"/>
      <c r="Z1192" s="68"/>
      <c r="AA1192" s="68"/>
      <c r="AB1192" s="68"/>
      <c r="AC1192" s="68"/>
      <c r="AD1192" s="66"/>
      <c r="AE1192" s="303"/>
      <c r="AF1192" s="68"/>
      <c r="AG1192" s="66"/>
      <c r="AH1192" s="120"/>
      <c r="AI1192" s="66"/>
      <c r="AJ1192" s="66"/>
      <c r="AK1192" s="66"/>
      <c r="AL1192" s="66"/>
      <c r="AM1192" s="66"/>
      <c r="AN1192" s="2"/>
      <c r="AO1192" s="2"/>
      <c r="AP1192" s="2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  <c r="DD1192" s="1"/>
      <c r="DE1192" s="1"/>
      <c r="DF1192" s="1"/>
      <c r="DG1192" s="1"/>
      <c r="DH1192" s="1"/>
      <c r="DI1192" s="1"/>
      <c r="DJ1192" s="1"/>
      <c r="DK1192" s="1"/>
      <c r="DL1192" s="1"/>
      <c r="DM1192" s="1"/>
      <c r="DN1192" s="1"/>
      <c r="DO1192" s="1"/>
      <c r="DP1192" s="1"/>
      <c r="DQ1192" s="1"/>
      <c r="DR1192" s="1"/>
      <c r="DS1192" s="1"/>
      <c r="DT1192" s="1"/>
      <c r="DU1192" s="1"/>
      <c r="DV1192" s="1"/>
      <c r="DW1192" s="1"/>
      <c r="DX1192" s="1"/>
      <c r="DY1192" s="1"/>
      <c r="DZ1192" s="1"/>
      <c r="EA1192" s="1"/>
      <c r="EB1192" s="1"/>
      <c r="EC1192" s="1"/>
      <c r="ED1192" s="1"/>
      <c r="EE1192" s="1"/>
      <c r="EF1192" s="1"/>
      <c r="EG1192" s="1"/>
      <c r="EH1192" s="1"/>
      <c r="EI1192" s="1"/>
      <c r="EJ1192" s="1"/>
      <c r="EK1192" s="1"/>
      <c r="EL1192" s="1"/>
      <c r="EM1192" s="1"/>
      <c r="EN1192" s="1"/>
      <c r="EO1192" s="1"/>
      <c r="EP1192" s="1"/>
      <c r="EQ1192" s="1"/>
      <c r="ER1192" s="1"/>
      <c r="ES1192" s="1"/>
      <c r="ET1192" s="1"/>
      <c r="EU1192" s="1"/>
      <c r="EV1192" s="1"/>
      <c r="EW1192" s="1"/>
      <c r="EX1192" s="1"/>
      <c r="EY1192" s="1"/>
      <c r="EZ1192" s="1"/>
      <c r="FA1192" s="1"/>
      <c r="FB1192" s="1"/>
      <c r="FC1192" s="1"/>
      <c r="FD1192" s="1"/>
      <c r="FE1192" s="1"/>
      <c r="FF1192" s="1"/>
      <c r="FG1192" s="1"/>
      <c r="FH1192" s="1"/>
      <c r="FI1192" s="1"/>
      <c r="FJ1192" s="1"/>
      <c r="FK1192" s="1"/>
      <c r="FL1192" s="1"/>
      <c r="FM1192" s="1"/>
      <c r="FN1192" s="1"/>
      <c r="FO1192" s="1"/>
      <c r="FP1192" s="1"/>
      <c r="FQ1192" s="1"/>
      <c r="FR1192" s="1"/>
      <c r="FS1192" s="1"/>
      <c r="FT1192" s="1"/>
      <c r="FU1192" s="1"/>
      <c r="FV1192" s="1"/>
      <c r="FW1192" s="1"/>
      <c r="FX1192" s="1"/>
      <c r="FY1192" s="1"/>
      <c r="FZ1192" s="1"/>
      <c r="GA1192" s="1"/>
      <c r="GB1192" s="1"/>
      <c r="GC1192" s="1"/>
      <c r="GD1192" s="1"/>
      <c r="GE1192" s="1"/>
      <c r="GF1192" s="1"/>
      <c r="GG1192" s="1"/>
      <c r="GH1192" s="1"/>
      <c r="GI1192" s="1"/>
      <c r="GJ1192" s="1"/>
      <c r="GK1192" s="1"/>
      <c r="GL1192" s="1"/>
      <c r="GM1192" s="1"/>
      <c r="GN1192" s="1"/>
      <c r="GO1192" s="1"/>
      <c r="GP1192" s="1"/>
      <c r="GQ1192" s="1"/>
      <c r="GR1192" s="1"/>
      <c r="GS1192" s="1"/>
      <c r="GT1192" s="1"/>
      <c r="GU1192" s="1"/>
      <c r="GV1192" s="1"/>
      <c r="GW1192" s="1"/>
      <c r="GX1192" s="1"/>
      <c r="GY1192" s="1"/>
      <c r="GZ1192" s="1"/>
      <c r="HA1192" s="1"/>
      <c r="HB1192" s="1"/>
      <c r="HC1192" s="1"/>
      <c r="HD1192" s="1"/>
      <c r="HE1192" s="1"/>
      <c r="HF1192" s="1"/>
      <c r="HG1192" s="1"/>
      <c r="HH1192" s="1"/>
      <c r="HI1192" s="1"/>
      <c r="HJ1192" s="1"/>
    </row>
    <row r="1193" spans="1:218" s="4" customFormat="1">
      <c r="A1193" s="6"/>
      <c r="B1193" s="6"/>
      <c r="C1193" s="3"/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173"/>
      <c r="U1193" s="2"/>
      <c r="V1193" s="68"/>
      <c r="W1193" s="120"/>
      <c r="X1193" s="104"/>
      <c r="Y1193" s="104"/>
      <c r="Z1193" s="68"/>
      <c r="AA1193" s="68"/>
      <c r="AB1193" s="68"/>
      <c r="AC1193" s="68"/>
      <c r="AD1193" s="66"/>
      <c r="AE1193" s="303"/>
      <c r="AF1193" s="68"/>
      <c r="AG1193" s="66"/>
      <c r="AH1193" s="120"/>
      <c r="AI1193" s="66"/>
      <c r="AJ1193" s="66"/>
      <c r="AK1193" s="66"/>
      <c r="AL1193" s="66"/>
      <c r="AM1193" s="66"/>
      <c r="AN1193" s="2"/>
      <c r="AO1193" s="2"/>
      <c r="AP1193" s="2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  <c r="DD1193" s="1"/>
      <c r="DE1193" s="1"/>
      <c r="DF1193" s="1"/>
      <c r="DG1193" s="1"/>
      <c r="DH1193" s="1"/>
      <c r="DI1193" s="1"/>
      <c r="DJ1193" s="1"/>
      <c r="DK1193" s="1"/>
      <c r="DL1193" s="1"/>
      <c r="DM1193" s="1"/>
      <c r="DN1193" s="1"/>
      <c r="DO1193" s="1"/>
      <c r="DP1193" s="1"/>
      <c r="DQ1193" s="1"/>
      <c r="DR1193" s="1"/>
      <c r="DS1193" s="1"/>
      <c r="DT1193" s="1"/>
      <c r="DU1193" s="1"/>
      <c r="DV1193" s="1"/>
      <c r="DW1193" s="1"/>
      <c r="DX1193" s="1"/>
      <c r="DY1193" s="1"/>
      <c r="DZ1193" s="1"/>
      <c r="EA1193" s="1"/>
      <c r="EB1193" s="1"/>
      <c r="EC1193" s="1"/>
      <c r="ED1193" s="1"/>
      <c r="EE1193" s="1"/>
      <c r="EF1193" s="1"/>
      <c r="EG1193" s="1"/>
      <c r="EH1193" s="1"/>
      <c r="EI1193" s="1"/>
      <c r="EJ1193" s="1"/>
      <c r="EK1193" s="1"/>
      <c r="EL1193" s="1"/>
      <c r="EM1193" s="1"/>
      <c r="EN1193" s="1"/>
      <c r="EO1193" s="1"/>
      <c r="EP1193" s="1"/>
      <c r="EQ1193" s="1"/>
      <c r="ER1193" s="1"/>
      <c r="ES1193" s="1"/>
      <c r="ET1193" s="1"/>
      <c r="EU1193" s="1"/>
      <c r="EV1193" s="1"/>
      <c r="EW1193" s="1"/>
      <c r="EX1193" s="1"/>
      <c r="EY1193" s="1"/>
      <c r="EZ1193" s="1"/>
      <c r="FA1193" s="1"/>
      <c r="FB1193" s="1"/>
      <c r="FC1193" s="1"/>
      <c r="FD1193" s="1"/>
      <c r="FE1193" s="1"/>
      <c r="FF1193" s="1"/>
      <c r="FG1193" s="1"/>
      <c r="FH1193" s="1"/>
      <c r="FI1193" s="1"/>
      <c r="FJ1193" s="1"/>
      <c r="FK1193" s="1"/>
      <c r="FL1193" s="1"/>
      <c r="FM1193" s="1"/>
      <c r="FN1193" s="1"/>
      <c r="FO1193" s="1"/>
      <c r="FP1193" s="1"/>
      <c r="FQ1193" s="1"/>
      <c r="FR1193" s="1"/>
      <c r="FS1193" s="1"/>
      <c r="FT1193" s="1"/>
      <c r="FU1193" s="1"/>
      <c r="FV1193" s="1"/>
      <c r="FW1193" s="1"/>
      <c r="FX1193" s="1"/>
      <c r="FY1193" s="1"/>
      <c r="FZ1193" s="1"/>
      <c r="GA1193" s="1"/>
      <c r="GB1193" s="1"/>
      <c r="GC1193" s="1"/>
      <c r="GD1193" s="1"/>
      <c r="GE1193" s="1"/>
      <c r="GF1193" s="1"/>
      <c r="GG1193" s="1"/>
      <c r="GH1193" s="1"/>
      <c r="GI1193" s="1"/>
      <c r="GJ1193" s="1"/>
      <c r="GK1193" s="1"/>
      <c r="GL1193" s="1"/>
      <c r="GM1193" s="1"/>
      <c r="GN1193" s="1"/>
      <c r="GO1193" s="1"/>
      <c r="GP1193" s="1"/>
      <c r="GQ1193" s="1"/>
      <c r="GR1193" s="1"/>
      <c r="GS1193" s="1"/>
      <c r="GT1193" s="1"/>
      <c r="GU1193" s="1"/>
      <c r="GV1193" s="1"/>
      <c r="GW1193" s="1"/>
      <c r="GX1193" s="1"/>
      <c r="GY1193" s="1"/>
      <c r="GZ1193" s="1"/>
      <c r="HA1193" s="1"/>
      <c r="HB1193" s="1"/>
      <c r="HC1193" s="1"/>
      <c r="HD1193" s="1"/>
      <c r="HE1193" s="1"/>
      <c r="HF1193" s="1"/>
      <c r="HG1193" s="1"/>
      <c r="HH1193" s="1"/>
      <c r="HI1193" s="1"/>
      <c r="HJ1193" s="1"/>
    </row>
    <row r="1194" spans="1:218" s="4" customFormat="1">
      <c r="A1194" s="6"/>
      <c r="B1194" s="6"/>
      <c r="C1194" s="3"/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173"/>
      <c r="U1194" s="2"/>
      <c r="V1194" s="68"/>
      <c r="W1194" s="120"/>
      <c r="X1194" s="104"/>
      <c r="Y1194" s="104"/>
      <c r="Z1194" s="68"/>
      <c r="AA1194" s="68"/>
      <c r="AB1194" s="68"/>
      <c r="AC1194" s="68"/>
      <c r="AD1194" s="66"/>
      <c r="AE1194" s="303"/>
      <c r="AF1194" s="68"/>
      <c r="AG1194" s="66"/>
      <c r="AH1194" s="120"/>
      <c r="AI1194" s="66"/>
      <c r="AJ1194" s="66"/>
      <c r="AK1194" s="66"/>
      <c r="AL1194" s="66"/>
      <c r="AM1194" s="66"/>
      <c r="AN1194" s="2"/>
      <c r="AO1194" s="2"/>
      <c r="AP1194" s="2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J1194" s="1"/>
      <c r="DK1194" s="1"/>
      <c r="DL1194" s="1"/>
      <c r="DM1194" s="1"/>
      <c r="DN1194" s="1"/>
      <c r="DO1194" s="1"/>
      <c r="DP1194" s="1"/>
      <c r="DQ1194" s="1"/>
      <c r="DR1194" s="1"/>
      <c r="DS1194" s="1"/>
      <c r="DT1194" s="1"/>
      <c r="DU1194" s="1"/>
      <c r="DV1194" s="1"/>
      <c r="DW1194" s="1"/>
      <c r="DX1194" s="1"/>
      <c r="DY1194" s="1"/>
      <c r="DZ1194" s="1"/>
      <c r="EA1194" s="1"/>
      <c r="EB1194" s="1"/>
      <c r="EC1194" s="1"/>
      <c r="ED1194" s="1"/>
      <c r="EE1194" s="1"/>
      <c r="EF1194" s="1"/>
      <c r="EG1194" s="1"/>
      <c r="EH1194" s="1"/>
      <c r="EI1194" s="1"/>
      <c r="EJ1194" s="1"/>
      <c r="EK1194" s="1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1"/>
      <c r="EW1194" s="1"/>
      <c r="EX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1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  <c r="GB1194" s="1"/>
      <c r="GC1194" s="1"/>
      <c r="GD1194" s="1"/>
      <c r="GE1194" s="1"/>
      <c r="GF1194" s="1"/>
      <c r="GG1194" s="1"/>
      <c r="GH1194" s="1"/>
      <c r="GI1194" s="1"/>
      <c r="GJ1194" s="1"/>
      <c r="GK1194" s="1"/>
      <c r="GL1194" s="1"/>
      <c r="GM1194" s="1"/>
      <c r="GN1194" s="1"/>
      <c r="GO1194" s="1"/>
      <c r="GP1194" s="1"/>
      <c r="GQ1194" s="1"/>
      <c r="GR1194" s="1"/>
      <c r="GS1194" s="1"/>
      <c r="GT1194" s="1"/>
      <c r="GU1194" s="1"/>
      <c r="GV1194" s="1"/>
      <c r="GW1194" s="1"/>
      <c r="GX1194" s="1"/>
      <c r="GY1194" s="1"/>
      <c r="GZ1194" s="1"/>
      <c r="HA1194" s="1"/>
      <c r="HB1194" s="1"/>
      <c r="HC1194" s="1"/>
      <c r="HD1194" s="1"/>
      <c r="HE1194" s="1"/>
      <c r="HF1194" s="1"/>
      <c r="HG1194" s="1"/>
      <c r="HH1194" s="1"/>
      <c r="HI1194" s="1"/>
      <c r="HJ1194" s="1"/>
    </row>
    <row r="1195" spans="1:218" s="4" customFormat="1">
      <c r="A1195" s="6"/>
      <c r="B1195" s="6"/>
      <c r="C1195" s="3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173"/>
      <c r="U1195" s="2"/>
      <c r="V1195" s="68"/>
      <c r="W1195" s="120"/>
      <c r="X1195" s="104"/>
      <c r="Y1195" s="104"/>
      <c r="Z1195" s="68"/>
      <c r="AA1195" s="68"/>
      <c r="AB1195" s="68"/>
      <c r="AC1195" s="68"/>
      <c r="AD1195" s="66"/>
      <c r="AE1195" s="303"/>
      <c r="AF1195" s="68"/>
      <c r="AG1195" s="66"/>
      <c r="AH1195" s="120"/>
      <c r="AI1195" s="66"/>
      <c r="AJ1195" s="66"/>
      <c r="AK1195" s="66"/>
      <c r="AL1195" s="66"/>
      <c r="AM1195" s="66"/>
      <c r="AN1195" s="2"/>
      <c r="AO1195" s="2"/>
      <c r="AP1195" s="2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  <c r="DD1195" s="1"/>
      <c r="DE1195" s="1"/>
      <c r="DF1195" s="1"/>
      <c r="DG1195" s="1"/>
      <c r="DH1195" s="1"/>
      <c r="DI1195" s="1"/>
      <c r="DJ1195" s="1"/>
      <c r="DK1195" s="1"/>
      <c r="DL1195" s="1"/>
      <c r="DM1195" s="1"/>
      <c r="DN1195" s="1"/>
      <c r="DO1195" s="1"/>
      <c r="DP1195" s="1"/>
      <c r="DQ1195" s="1"/>
      <c r="DR1195" s="1"/>
      <c r="DS1195" s="1"/>
      <c r="DT1195" s="1"/>
      <c r="DU1195" s="1"/>
      <c r="DV1195" s="1"/>
      <c r="DW1195" s="1"/>
      <c r="DX1195" s="1"/>
      <c r="DY1195" s="1"/>
      <c r="DZ1195" s="1"/>
      <c r="EA1195" s="1"/>
      <c r="EB1195" s="1"/>
      <c r="EC1195" s="1"/>
      <c r="ED1195" s="1"/>
      <c r="EE1195" s="1"/>
      <c r="EF1195" s="1"/>
      <c r="EG1195" s="1"/>
      <c r="EH1195" s="1"/>
      <c r="EI1195" s="1"/>
      <c r="EJ1195" s="1"/>
      <c r="EK1195" s="1"/>
      <c r="EL1195" s="1"/>
      <c r="EM1195" s="1"/>
      <c r="EN1195" s="1"/>
      <c r="EO1195" s="1"/>
      <c r="EP1195" s="1"/>
      <c r="EQ1195" s="1"/>
      <c r="ER1195" s="1"/>
      <c r="ES1195" s="1"/>
      <c r="ET1195" s="1"/>
      <c r="EU1195" s="1"/>
      <c r="EV1195" s="1"/>
      <c r="EW1195" s="1"/>
      <c r="EX1195" s="1"/>
      <c r="EY1195" s="1"/>
      <c r="EZ1195" s="1"/>
      <c r="FA1195" s="1"/>
      <c r="FB1195" s="1"/>
      <c r="FC1195" s="1"/>
      <c r="FD1195" s="1"/>
      <c r="FE1195" s="1"/>
      <c r="FF1195" s="1"/>
      <c r="FG1195" s="1"/>
      <c r="FH1195" s="1"/>
      <c r="FI1195" s="1"/>
      <c r="FJ1195" s="1"/>
      <c r="FK1195" s="1"/>
      <c r="FL1195" s="1"/>
      <c r="FM1195" s="1"/>
      <c r="FN1195" s="1"/>
      <c r="FO1195" s="1"/>
      <c r="FP1195" s="1"/>
      <c r="FQ1195" s="1"/>
      <c r="FR1195" s="1"/>
      <c r="FS1195" s="1"/>
      <c r="FT1195" s="1"/>
      <c r="FU1195" s="1"/>
      <c r="FV1195" s="1"/>
      <c r="FW1195" s="1"/>
      <c r="FX1195" s="1"/>
      <c r="FY1195" s="1"/>
      <c r="FZ1195" s="1"/>
      <c r="GA1195" s="1"/>
      <c r="GB1195" s="1"/>
      <c r="GC1195" s="1"/>
      <c r="GD1195" s="1"/>
      <c r="GE1195" s="1"/>
      <c r="GF1195" s="1"/>
      <c r="GG1195" s="1"/>
      <c r="GH1195" s="1"/>
      <c r="GI1195" s="1"/>
      <c r="GJ1195" s="1"/>
      <c r="GK1195" s="1"/>
      <c r="GL1195" s="1"/>
      <c r="GM1195" s="1"/>
      <c r="GN1195" s="1"/>
      <c r="GO1195" s="1"/>
      <c r="GP1195" s="1"/>
      <c r="GQ1195" s="1"/>
      <c r="GR1195" s="1"/>
      <c r="GS1195" s="1"/>
      <c r="GT1195" s="1"/>
      <c r="GU1195" s="1"/>
      <c r="GV1195" s="1"/>
      <c r="GW1195" s="1"/>
      <c r="GX1195" s="1"/>
      <c r="GY1195" s="1"/>
      <c r="GZ1195" s="1"/>
      <c r="HA1195" s="1"/>
      <c r="HB1195" s="1"/>
      <c r="HC1195" s="1"/>
      <c r="HD1195" s="1"/>
      <c r="HE1195" s="1"/>
      <c r="HF1195" s="1"/>
      <c r="HG1195" s="1"/>
      <c r="HH1195" s="1"/>
      <c r="HI1195" s="1"/>
      <c r="HJ1195" s="1"/>
    </row>
    <row r="1196" spans="1:218" s="4" customFormat="1">
      <c r="A1196" s="6"/>
      <c r="B1196" s="6"/>
      <c r="C1196" s="3"/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173"/>
      <c r="U1196" s="2"/>
      <c r="V1196" s="68"/>
      <c r="W1196" s="120"/>
      <c r="X1196" s="104"/>
      <c r="Y1196" s="104"/>
      <c r="Z1196" s="68"/>
      <c r="AA1196" s="68"/>
      <c r="AB1196" s="68"/>
      <c r="AC1196" s="68"/>
      <c r="AD1196" s="66"/>
      <c r="AE1196" s="303"/>
      <c r="AF1196" s="68"/>
      <c r="AG1196" s="66"/>
      <c r="AH1196" s="120"/>
      <c r="AI1196" s="66"/>
      <c r="AJ1196" s="66"/>
      <c r="AK1196" s="66"/>
      <c r="AL1196" s="66"/>
      <c r="AM1196" s="66"/>
      <c r="AN1196" s="2"/>
      <c r="AO1196" s="2"/>
      <c r="AP1196" s="2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  <c r="DD1196" s="1"/>
      <c r="DE1196" s="1"/>
      <c r="DF1196" s="1"/>
      <c r="DG1196" s="1"/>
      <c r="DH1196" s="1"/>
      <c r="DI1196" s="1"/>
      <c r="DJ1196" s="1"/>
      <c r="DK1196" s="1"/>
      <c r="DL1196" s="1"/>
      <c r="DM1196" s="1"/>
      <c r="DN1196" s="1"/>
      <c r="DO1196" s="1"/>
      <c r="DP1196" s="1"/>
      <c r="DQ1196" s="1"/>
      <c r="DR1196" s="1"/>
      <c r="DS1196" s="1"/>
      <c r="DT1196" s="1"/>
      <c r="DU1196" s="1"/>
      <c r="DV1196" s="1"/>
      <c r="DW1196" s="1"/>
      <c r="DX1196" s="1"/>
      <c r="DY1196" s="1"/>
      <c r="DZ1196" s="1"/>
      <c r="EA1196" s="1"/>
      <c r="EB1196" s="1"/>
      <c r="EC1196" s="1"/>
      <c r="ED1196" s="1"/>
      <c r="EE1196" s="1"/>
      <c r="EF1196" s="1"/>
      <c r="EG1196" s="1"/>
      <c r="EH1196" s="1"/>
      <c r="EI1196" s="1"/>
      <c r="EJ1196" s="1"/>
      <c r="EK1196" s="1"/>
      <c r="EL1196" s="1"/>
      <c r="EM1196" s="1"/>
      <c r="EN1196" s="1"/>
      <c r="EO1196" s="1"/>
      <c r="EP1196" s="1"/>
      <c r="EQ1196" s="1"/>
      <c r="ER1196" s="1"/>
      <c r="ES1196" s="1"/>
      <c r="ET1196" s="1"/>
      <c r="EU1196" s="1"/>
      <c r="EV1196" s="1"/>
      <c r="EW1196" s="1"/>
      <c r="EX1196" s="1"/>
      <c r="EY1196" s="1"/>
      <c r="EZ1196" s="1"/>
      <c r="FA1196" s="1"/>
      <c r="FB1196" s="1"/>
      <c r="FC1196" s="1"/>
      <c r="FD1196" s="1"/>
      <c r="FE1196" s="1"/>
      <c r="FF1196" s="1"/>
      <c r="FG1196" s="1"/>
      <c r="FH1196" s="1"/>
      <c r="FI1196" s="1"/>
      <c r="FJ1196" s="1"/>
      <c r="FK1196" s="1"/>
      <c r="FL1196" s="1"/>
      <c r="FM1196" s="1"/>
      <c r="FN1196" s="1"/>
      <c r="FO1196" s="1"/>
      <c r="FP1196" s="1"/>
      <c r="FQ1196" s="1"/>
      <c r="FR1196" s="1"/>
      <c r="FS1196" s="1"/>
      <c r="FT1196" s="1"/>
      <c r="FU1196" s="1"/>
      <c r="FV1196" s="1"/>
      <c r="FW1196" s="1"/>
      <c r="FX1196" s="1"/>
      <c r="FY1196" s="1"/>
      <c r="FZ1196" s="1"/>
      <c r="GA1196" s="1"/>
      <c r="GB1196" s="1"/>
      <c r="GC1196" s="1"/>
      <c r="GD1196" s="1"/>
      <c r="GE1196" s="1"/>
      <c r="GF1196" s="1"/>
      <c r="GG1196" s="1"/>
      <c r="GH1196" s="1"/>
      <c r="GI1196" s="1"/>
      <c r="GJ1196" s="1"/>
      <c r="GK1196" s="1"/>
      <c r="GL1196" s="1"/>
      <c r="GM1196" s="1"/>
      <c r="GN1196" s="1"/>
      <c r="GO1196" s="1"/>
      <c r="GP1196" s="1"/>
      <c r="GQ1196" s="1"/>
      <c r="GR1196" s="1"/>
      <c r="GS1196" s="1"/>
      <c r="GT1196" s="1"/>
      <c r="GU1196" s="1"/>
      <c r="GV1196" s="1"/>
      <c r="GW1196" s="1"/>
      <c r="GX1196" s="1"/>
      <c r="GY1196" s="1"/>
      <c r="GZ1196" s="1"/>
      <c r="HA1196" s="1"/>
      <c r="HB1196" s="1"/>
      <c r="HC1196" s="1"/>
      <c r="HD1196" s="1"/>
      <c r="HE1196" s="1"/>
      <c r="HF1196" s="1"/>
      <c r="HG1196" s="1"/>
      <c r="HH1196" s="1"/>
      <c r="HI1196" s="1"/>
      <c r="HJ1196" s="1"/>
    </row>
    <row r="1197" spans="1:218" s="4" customFormat="1">
      <c r="A1197" s="6"/>
      <c r="B1197" s="6"/>
      <c r="C1197" s="3"/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173"/>
      <c r="U1197" s="2"/>
      <c r="V1197" s="68"/>
      <c r="W1197" s="120"/>
      <c r="X1197" s="104"/>
      <c r="Y1197" s="104"/>
      <c r="Z1197" s="68"/>
      <c r="AA1197" s="68"/>
      <c r="AB1197" s="68"/>
      <c r="AC1197" s="68"/>
      <c r="AD1197" s="66"/>
      <c r="AE1197" s="303"/>
      <c r="AF1197" s="68"/>
      <c r="AG1197" s="66"/>
      <c r="AH1197" s="120"/>
      <c r="AI1197" s="66"/>
      <c r="AJ1197" s="66"/>
      <c r="AK1197" s="66"/>
      <c r="AL1197" s="66"/>
      <c r="AM1197" s="66"/>
      <c r="AN1197" s="2"/>
      <c r="AO1197" s="2"/>
      <c r="AP1197" s="2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  <c r="DD1197" s="1"/>
      <c r="DE1197" s="1"/>
      <c r="DF1197" s="1"/>
      <c r="DG1197" s="1"/>
      <c r="DH1197" s="1"/>
      <c r="DI1197" s="1"/>
      <c r="DJ1197" s="1"/>
      <c r="DK1197" s="1"/>
      <c r="DL1197" s="1"/>
      <c r="DM1197" s="1"/>
      <c r="DN1197" s="1"/>
      <c r="DO1197" s="1"/>
      <c r="DP1197" s="1"/>
      <c r="DQ1197" s="1"/>
      <c r="DR1197" s="1"/>
      <c r="DS1197" s="1"/>
      <c r="DT1197" s="1"/>
      <c r="DU1197" s="1"/>
      <c r="DV1197" s="1"/>
      <c r="DW1197" s="1"/>
      <c r="DX1197" s="1"/>
      <c r="DY1197" s="1"/>
      <c r="DZ1197" s="1"/>
      <c r="EA1197" s="1"/>
      <c r="EB1197" s="1"/>
      <c r="EC1197" s="1"/>
      <c r="ED1197" s="1"/>
      <c r="EE1197" s="1"/>
      <c r="EF1197" s="1"/>
      <c r="EG1197" s="1"/>
      <c r="EH1197" s="1"/>
      <c r="EI1197" s="1"/>
      <c r="EJ1197" s="1"/>
      <c r="EK1197" s="1"/>
      <c r="EL1197" s="1"/>
      <c r="EM1197" s="1"/>
      <c r="EN1197" s="1"/>
      <c r="EO1197" s="1"/>
      <c r="EP1197" s="1"/>
      <c r="EQ1197" s="1"/>
      <c r="ER1197" s="1"/>
      <c r="ES1197" s="1"/>
      <c r="ET1197" s="1"/>
      <c r="EU1197" s="1"/>
      <c r="EV1197" s="1"/>
      <c r="EW1197" s="1"/>
      <c r="EX1197" s="1"/>
      <c r="EY1197" s="1"/>
      <c r="EZ1197" s="1"/>
      <c r="FA1197" s="1"/>
      <c r="FB1197" s="1"/>
      <c r="FC1197" s="1"/>
      <c r="FD1197" s="1"/>
      <c r="FE1197" s="1"/>
      <c r="FF1197" s="1"/>
      <c r="FG1197" s="1"/>
      <c r="FH1197" s="1"/>
      <c r="FI1197" s="1"/>
      <c r="FJ1197" s="1"/>
      <c r="FK1197" s="1"/>
      <c r="FL1197" s="1"/>
      <c r="FM1197" s="1"/>
      <c r="FN1197" s="1"/>
      <c r="FO1197" s="1"/>
      <c r="FP1197" s="1"/>
      <c r="FQ1197" s="1"/>
      <c r="FR1197" s="1"/>
      <c r="FS1197" s="1"/>
      <c r="FT1197" s="1"/>
      <c r="FU1197" s="1"/>
      <c r="FV1197" s="1"/>
      <c r="FW1197" s="1"/>
      <c r="FX1197" s="1"/>
      <c r="FY1197" s="1"/>
      <c r="FZ1197" s="1"/>
      <c r="GA1197" s="1"/>
      <c r="GB1197" s="1"/>
      <c r="GC1197" s="1"/>
      <c r="GD1197" s="1"/>
      <c r="GE1197" s="1"/>
      <c r="GF1197" s="1"/>
      <c r="GG1197" s="1"/>
      <c r="GH1197" s="1"/>
      <c r="GI1197" s="1"/>
      <c r="GJ1197" s="1"/>
      <c r="GK1197" s="1"/>
      <c r="GL1197" s="1"/>
      <c r="GM1197" s="1"/>
      <c r="GN1197" s="1"/>
      <c r="GO1197" s="1"/>
      <c r="GP1197" s="1"/>
      <c r="GQ1197" s="1"/>
      <c r="GR1197" s="1"/>
      <c r="GS1197" s="1"/>
      <c r="GT1197" s="1"/>
      <c r="GU1197" s="1"/>
      <c r="GV1197" s="1"/>
      <c r="GW1197" s="1"/>
      <c r="GX1197" s="1"/>
      <c r="GY1197" s="1"/>
      <c r="GZ1197" s="1"/>
      <c r="HA1197" s="1"/>
      <c r="HB1197" s="1"/>
      <c r="HC1197" s="1"/>
      <c r="HD1197" s="1"/>
      <c r="HE1197" s="1"/>
      <c r="HF1197" s="1"/>
      <c r="HG1197" s="1"/>
      <c r="HH1197" s="1"/>
      <c r="HI1197" s="1"/>
      <c r="HJ1197" s="1"/>
    </row>
    <row r="1198" spans="1:218" s="4" customFormat="1">
      <c r="A1198" s="6"/>
      <c r="B1198" s="6"/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173"/>
      <c r="U1198" s="2"/>
      <c r="V1198" s="68"/>
      <c r="W1198" s="120"/>
      <c r="X1198" s="104"/>
      <c r="Y1198" s="104"/>
      <c r="Z1198" s="68"/>
      <c r="AA1198" s="68"/>
      <c r="AB1198" s="68"/>
      <c r="AC1198" s="68"/>
      <c r="AD1198" s="66"/>
      <c r="AE1198" s="303"/>
      <c r="AF1198" s="68"/>
      <c r="AG1198" s="66"/>
      <c r="AH1198" s="120"/>
      <c r="AI1198" s="66"/>
      <c r="AJ1198" s="66"/>
      <c r="AK1198" s="66"/>
      <c r="AL1198" s="66"/>
      <c r="AM1198" s="66"/>
      <c r="AN1198" s="2"/>
      <c r="AO1198" s="2"/>
      <c r="AP1198" s="2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  <c r="DD1198" s="1"/>
      <c r="DE1198" s="1"/>
      <c r="DF1198" s="1"/>
      <c r="DG1198" s="1"/>
      <c r="DH1198" s="1"/>
      <c r="DI1198" s="1"/>
      <c r="DJ1198" s="1"/>
      <c r="DK1198" s="1"/>
      <c r="DL1198" s="1"/>
      <c r="DM1198" s="1"/>
      <c r="DN1198" s="1"/>
      <c r="DO1198" s="1"/>
      <c r="DP1198" s="1"/>
      <c r="DQ1198" s="1"/>
      <c r="DR1198" s="1"/>
      <c r="DS1198" s="1"/>
      <c r="DT1198" s="1"/>
      <c r="DU1198" s="1"/>
      <c r="DV1198" s="1"/>
      <c r="DW1198" s="1"/>
      <c r="DX1198" s="1"/>
      <c r="DY1198" s="1"/>
      <c r="DZ1198" s="1"/>
      <c r="EA1198" s="1"/>
      <c r="EB1198" s="1"/>
      <c r="EC1198" s="1"/>
      <c r="ED1198" s="1"/>
      <c r="EE1198" s="1"/>
      <c r="EF1198" s="1"/>
      <c r="EG1198" s="1"/>
      <c r="EH1198" s="1"/>
      <c r="EI1198" s="1"/>
      <c r="EJ1198" s="1"/>
      <c r="EK1198" s="1"/>
      <c r="EL1198" s="1"/>
      <c r="EM1198" s="1"/>
      <c r="EN1198" s="1"/>
      <c r="EO1198" s="1"/>
      <c r="EP1198" s="1"/>
      <c r="EQ1198" s="1"/>
      <c r="ER1198" s="1"/>
      <c r="ES1198" s="1"/>
      <c r="ET1198" s="1"/>
      <c r="EU1198" s="1"/>
      <c r="EV1198" s="1"/>
      <c r="EW1198" s="1"/>
      <c r="EX1198" s="1"/>
      <c r="EY1198" s="1"/>
      <c r="EZ1198" s="1"/>
      <c r="FA1198" s="1"/>
      <c r="FB1198" s="1"/>
      <c r="FC1198" s="1"/>
      <c r="FD1198" s="1"/>
      <c r="FE1198" s="1"/>
      <c r="FF1198" s="1"/>
      <c r="FG1198" s="1"/>
      <c r="FH1198" s="1"/>
      <c r="FI1198" s="1"/>
      <c r="FJ1198" s="1"/>
      <c r="FK1198" s="1"/>
      <c r="FL1198" s="1"/>
      <c r="FM1198" s="1"/>
      <c r="FN1198" s="1"/>
      <c r="FO1198" s="1"/>
      <c r="FP1198" s="1"/>
      <c r="FQ1198" s="1"/>
      <c r="FR1198" s="1"/>
      <c r="FS1198" s="1"/>
      <c r="FT1198" s="1"/>
      <c r="FU1198" s="1"/>
      <c r="FV1198" s="1"/>
      <c r="FW1198" s="1"/>
      <c r="FX1198" s="1"/>
      <c r="FY1198" s="1"/>
      <c r="FZ1198" s="1"/>
      <c r="GA1198" s="1"/>
      <c r="GB1198" s="1"/>
      <c r="GC1198" s="1"/>
      <c r="GD1198" s="1"/>
      <c r="GE1198" s="1"/>
      <c r="GF1198" s="1"/>
      <c r="GG1198" s="1"/>
      <c r="GH1198" s="1"/>
      <c r="GI1198" s="1"/>
      <c r="GJ1198" s="1"/>
      <c r="GK1198" s="1"/>
      <c r="GL1198" s="1"/>
      <c r="GM1198" s="1"/>
      <c r="GN1198" s="1"/>
      <c r="GO1198" s="1"/>
      <c r="GP1198" s="1"/>
      <c r="GQ1198" s="1"/>
      <c r="GR1198" s="1"/>
      <c r="GS1198" s="1"/>
      <c r="GT1198" s="1"/>
      <c r="GU1198" s="1"/>
      <c r="GV1198" s="1"/>
      <c r="GW1198" s="1"/>
      <c r="GX1198" s="1"/>
      <c r="GY1198" s="1"/>
      <c r="GZ1198" s="1"/>
      <c r="HA1198" s="1"/>
      <c r="HB1198" s="1"/>
      <c r="HC1198" s="1"/>
      <c r="HD1198" s="1"/>
      <c r="HE1198" s="1"/>
      <c r="HF1198" s="1"/>
      <c r="HG1198" s="1"/>
      <c r="HH1198" s="1"/>
      <c r="HI1198" s="1"/>
      <c r="HJ1198" s="1"/>
    </row>
    <row r="1199" spans="1:218" s="4" customFormat="1">
      <c r="A1199" s="6"/>
      <c r="B1199" s="6"/>
      <c r="C1199" s="3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173"/>
      <c r="U1199" s="2"/>
      <c r="V1199" s="68"/>
      <c r="W1199" s="120"/>
      <c r="X1199" s="104"/>
      <c r="Y1199" s="104"/>
      <c r="Z1199" s="68"/>
      <c r="AA1199" s="68"/>
      <c r="AB1199" s="68"/>
      <c r="AC1199" s="68"/>
      <c r="AD1199" s="66"/>
      <c r="AE1199" s="303"/>
      <c r="AF1199" s="68"/>
      <c r="AG1199" s="66"/>
      <c r="AH1199" s="120"/>
      <c r="AI1199" s="66"/>
      <c r="AJ1199" s="66"/>
      <c r="AK1199" s="66"/>
      <c r="AL1199" s="66"/>
      <c r="AM1199" s="66"/>
      <c r="AN1199" s="2"/>
      <c r="AO1199" s="2"/>
      <c r="AP1199" s="2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J1199" s="1"/>
      <c r="DK1199" s="1"/>
      <c r="DL1199" s="1"/>
      <c r="DM1199" s="1"/>
      <c r="DN1199" s="1"/>
      <c r="DO1199" s="1"/>
      <c r="DP1199" s="1"/>
      <c r="DQ1199" s="1"/>
      <c r="DR1199" s="1"/>
      <c r="DS1199" s="1"/>
      <c r="DT1199" s="1"/>
      <c r="DU1199" s="1"/>
      <c r="DV1199" s="1"/>
      <c r="DW1199" s="1"/>
      <c r="DX1199" s="1"/>
      <c r="DY1199" s="1"/>
      <c r="DZ1199" s="1"/>
      <c r="EA1199" s="1"/>
      <c r="EB1199" s="1"/>
      <c r="EC1199" s="1"/>
      <c r="ED1199" s="1"/>
      <c r="EE1199" s="1"/>
      <c r="EF1199" s="1"/>
      <c r="EG1199" s="1"/>
      <c r="EH1199" s="1"/>
      <c r="EI1199" s="1"/>
      <c r="EJ1199" s="1"/>
      <c r="EK1199" s="1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1"/>
      <c r="EW1199" s="1"/>
      <c r="EX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1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  <c r="GB1199" s="1"/>
      <c r="GC1199" s="1"/>
      <c r="GD1199" s="1"/>
      <c r="GE1199" s="1"/>
      <c r="GF1199" s="1"/>
      <c r="GG1199" s="1"/>
      <c r="GH1199" s="1"/>
      <c r="GI1199" s="1"/>
      <c r="GJ1199" s="1"/>
      <c r="GK1199" s="1"/>
      <c r="GL1199" s="1"/>
      <c r="GM1199" s="1"/>
      <c r="GN1199" s="1"/>
      <c r="GO1199" s="1"/>
      <c r="GP1199" s="1"/>
      <c r="GQ1199" s="1"/>
      <c r="GR1199" s="1"/>
      <c r="GS1199" s="1"/>
      <c r="GT1199" s="1"/>
      <c r="GU1199" s="1"/>
      <c r="GV1199" s="1"/>
      <c r="GW1199" s="1"/>
      <c r="GX1199" s="1"/>
      <c r="GY1199" s="1"/>
      <c r="GZ1199" s="1"/>
      <c r="HA1199" s="1"/>
      <c r="HB1199" s="1"/>
      <c r="HC1199" s="1"/>
      <c r="HD1199" s="1"/>
      <c r="HE1199" s="1"/>
      <c r="HF1199" s="1"/>
      <c r="HG1199" s="1"/>
      <c r="HH1199" s="1"/>
      <c r="HI1199" s="1"/>
      <c r="HJ1199" s="1"/>
    </row>
    <row r="1200" spans="1:218" s="4" customFormat="1">
      <c r="A1200" s="6"/>
      <c r="B1200" s="6"/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173"/>
      <c r="U1200" s="2"/>
      <c r="V1200" s="68"/>
      <c r="W1200" s="120"/>
      <c r="X1200" s="104"/>
      <c r="Y1200" s="104"/>
      <c r="Z1200" s="68"/>
      <c r="AA1200" s="68"/>
      <c r="AB1200" s="68"/>
      <c r="AC1200" s="68"/>
      <c r="AD1200" s="66"/>
      <c r="AE1200" s="303"/>
      <c r="AF1200" s="68"/>
      <c r="AG1200" s="66"/>
      <c r="AH1200" s="120"/>
      <c r="AI1200" s="66"/>
      <c r="AJ1200" s="66"/>
      <c r="AK1200" s="66"/>
      <c r="AL1200" s="66"/>
      <c r="AM1200" s="66"/>
      <c r="AN1200" s="2"/>
      <c r="AO1200" s="2"/>
      <c r="AP1200" s="2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  <c r="DD1200" s="1"/>
      <c r="DE1200" s="1"/>
      <c r="DF1200" s="1"/>
      <c r="DG1200" s="1"/>
      <c r="DH1200" s="1"/>
      <c r="DI1200" s="1"/>
      <c r="DJ1200" s="1"/>
      <c r="DK1200" s="1"/>
      <c r="DL1200" s="1"/>
      <c r="DM1200" s="1"/>
      <c r="DN1200" s="1"/>
      <c r="DO1200" s="1"/>
      <c r="DP1200" s="1"/>
      <c r="DQ1200" s="1"/>
      <c r="DR1200" s="1"/>
      <c r="DS1200" s="1"/>
      <c r="DT1200" s="1"/>
      <c r="DU1200" s="1"/>
      <c r="DV1200" s="1"/>
      <c r="DW1200" s="1"/>
      <c r="DX1200" s="1"/>
      <c r="DY1200" s="1"/>
      <c r="DZ1200" s="1"/>
      <c r="EA1200" s="1"/>
      <c r="EB1200" s="1"/>
      <c r="EC1200" s="1"/>
      <c r="ED1200" s="1"/>
      <c r="EE1200" s="1"/>
      <c r="EF1200" s="1"/>
      <c r="EG1200" s="1"/>
      <c r="EH1200" s="1"/>
      <c r="EI1200" s="1"/>
      <c r="EJ1200" s="1"/>
      <c r="EK1200" s="1"/>
      <c r="EL1200" s="1"/>
      <c r="EM1200" s="1"/>
      <c r="EN1200" s="1"/>
      <c r="EO1200" s="1"/>
      <c r="EP1200" s="1"/>
      <c r="EQ1200" s="1"/>
      <c r="ER1200" s="1"/>
      <c r="ES1200" s="1"/>
      <c r="ET1200" s="1"/>
      <c r="EU1200" s="1"/>
      <c r="EV1200" s="1"/>
      <c r="EW1200" s="1"/>
      <c r="EX1200" s="1"/>
      <c r="EY1200" s="1"/>
      <c r="EZ1200" s="1"/>
      <c r="FA1200" s="1"/>
      <c r="FB1200" s="1"/>
      <c r="FC1200" s="1"/>
      <c r="FD1200" s="1"/>
      <c r="FE1200" s="1"/>
      <c r="FF1200" s="1"/>
      <c r="FG1200" s="1"/>
      <c r="FH1200" s="1"/>
      <c r="FI1200" s="1"/>
      <c r="FJ1200" s="1"/>
      <c r="FK1200" s="1"/>
      <c r="FL1200" s="1"/>
      <c r="FM1200" s="1"/>
      <c r="FN1200" s="1"/>
      <c r="FO1200" s="1"/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  <c r="GB1200" s="1"/>
      <c r="GC1200" s="1"/>
      <c r="GD1200" s="1"/>
      <c r="GE1200" s="1"/>
      <c r="GF1200" s="1"/>
      <c r="GG1200" s="1"/>
      <c r="GH1200" s="1"/>
      <c r="GI1200" s="1"/>
      <c r="GJ1200" s="1"/>
      <c r="GK1200" s="1"/>
      <c r="GL1200" s="1"/>
      <c r="GM1200" s="1"/>
      <c r="GN1200" s="1"/>
      <c r="GO1200" s="1"/>
      <c r="GP1200" s="1"/>
      <c r="GQ1200" s="1"/>
      <c r="GR1200" s="1"/>
      <c r="GS1200" s="1"/>
      <c r="GT1200" s="1"/>
      <c r="GU1200" s="1"/>
      <c r="GV1200" s="1"/>
      <c r="GW1200" s="1"/>
      <c r="GX1200" s="1"/>
      <c r="GY1200" s="1"/>
      <c r="GZ1200" s="1"/>
      <c r="HA1200" s="1"/>
      <c r="HB1200" s="1"/>
      <c r="HC1200" s="1"/>
      <c r="HD1200" s="1"/>
      <c r="HE1200" s="1"/>
      <c r="HF1200" s="1"/>
      <c r="HG1200" s="1"/>
      <c r="HH1200" s="1"/>
      <c r="HI1200" s="1"/>
      <c r="HJ1200" s="1"/>
    </row>
    <row r="1201" spans="1:218" s="4" customFormat="1">
      <c r="A1201" s="6"/>
      <c r="B1201" s="6"/>
      <c r="C1201" s="3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173"/>
      <c r="U1201" s="2"/>
      <c r="V1201" s="68"/>
      <c r="W1201" s="120"/>
      <c r="X1201" s="104"/>
      <c r="Y1201" s="104"/>
      <c r="Z1201" s="68"/>
      <c r="AA1201" s="68"/>
      <c r="AB1201" s="68"/>
      <c r="AC1201" s="68"/>
      <c r="AD1201" s="66"/>
      <c r="AE1201" s="303"/>
      <c r="AF1201" s="68"/>
      <c r="AG1201" s="66"/>
      <c r="AH1201" s="120"/>
      <c r="AI1201" s="66"/>
      <c r="AJ1201" s="66"/>
      <c r="AK1201" s="66"/>
      <c r="AL1201" s="66"/>
      <c r="AM1201" s="66"/>
      <c r="AN1201" s="2"/>
      <c r="AO1201" s="2"/>
      <c r="AP1201" s="2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  <c r="DD1201" s="1"/>
      <c r="DE1201" s="1"/>
      <c r="DF1201" s="1"/>
      <c r="DG1201" s="1"/>
      <c r="DH1201" s="1"/>
      <c r="DI1201" s="1"/>
      <c r="DJ1201" s="1"/>
      <c r="DK1201" s="1"/>
      <c r="DL1201" s="1"/>
      <c r="DM1201" s="1"/>
      <c r="DN1201" s="1"/>
      <c r="DO1201" s="1"/>
      <c r="DP1201" s="1"/>
      <c r="DQ1201" s="1"/>
      <c r="DR1201" s="1"/>
      <c r="DS1201" s="1"/>
      <c r="DT1201" s="1"/>
      <c r="DU1201" s="1"/>
      <c r="DV1201" s="1"/>
      <c r="DW1201" s="1"/>
      <c r="DX1201" s="1"/>
      <c r="DY1201" s="1"/>
      <c r="DZ1201" s="1"/>
      <c r="EA1201" s="1"/>
      <c r="EB1201" s="1"/>
      <c r="EC1201" s="1"/>
      <c r="ED1201" s="1"/>
      <c r="EE1201" s="1"/>
      <c r="EF1201" s="1"/>
      <c r="EG1201" s="1"/>
      <c r="EH1201" s="1"/>
      <c r="EI1201" s="1"/>
      <c r="EJ1201" s="1"/>
      <c r="EK1201" s="1"/>
      <c r="EL1201" s="1"/>
      <c r="EM1201" s="1"/>
      <c r="EN1201" s="1"/>
      <c r="EO1201" s="1"/>
      <c r="EP1201" s="1"/>
      <c r="EQ1201" s="1"/>
      <c r="ER1201" s="1"/>
      <c r="ES1201" s="1"/>
      <c r="ET1201" s="1"/>
      <c r="EU1201" s="1"/>
      <c r="EV1201" s="1"/>
      <c r="EW1201" s="1"/>
      <c r="EX1201" s="1"/>
      <c r="EY1201" s="1"/>
      <c r="EZ1201" s="1"/>
      <c r="FA1201" s="1"/>
      <c r="FB1201" s="1"/>
      <c r="FC1201" s="1"/>
      <c r="FD1201" s="1"/>
      <c r="FE1201" s="1"/>
      <c r="FF1201" s="1"/>
      <c r="FG1201" s="1"/>
      <c r="FH1201" s="1"/>
      <c r="FI1201" s="1"/>
      <c r="FJ1201" s="1"/>
      <c r="FK1201" s="1"/>
      <c r="FL1201" s="1"/>
      <c r="FM1201" s="1"/>
      <c r="FN1201" s="1"/>
      <c r="FO1201" s="1"/>
      <c r="FP1201" s="1"/>
      <c r="FQ1201" s="1"/>
      <c r="FR1201" s="1"/>
      <c r="FS1201" s="1"/>
      <c r="FT1201" s="1"/>
      <c r="FU1201" s="1"/>
      <c r="FV1201" s="1"/>
      <c r="FW1201" s="1"/>
      <c r="FX1201" s="1"/>
      <c r="FY1201" s="1"/>
      <c r="FZ1201" s="1"/>
      <c r="GA1201" s="1"/>
      <c r="GB1201" s="1"/>
      <c r="GC1201" s="1"/>
      <c r="GD1201" s="1"/>
      <c r="GE1201" s="1"/>
      <c r="GF1201" s="1"/>
      <c r="GG1201" s="1"/>
      <c r="GH1201" s="1"/>
      <c r="GI1201" s="1"/>
      <c r="GJ1201" s="1"/>
      <c r="GK1201" s="1"/>
      <c r="GL1201" s="1"/>
      <c r="GM1201" s="1"/>
      <c r="GN1201" s="1"/>
      <c r="GO1201" s="1"/>
      <c r="GP1201" s="1"/>
      <c r="GQ1201" s="1"/>
      <c r="GR1201" s="1"/>
      <c r="GS1201" s="1"/>
      <c r="GT1201" s="1"/>
      <c r="GU1201" s="1"/>
      <c r="GV1201" s="1"/>
      <c r="GW1201" s="1"/>
      <c r="GX1201" s="1"/>
      <c r="GY1201" s="1"/>
      <c r="GZ1201" s="1"/>
      <c r="HA1201" s="1"/>
      <c r="HB1201" s="1"/>
      <c r="HC1201" s="1"/>
      <c r="HD1201" s="1"/>
      <c r="HE1201" s="1"/>
      <c r="HF1201" s="1"/>
      <c r="HG1201" s="1"/>
      <c r="HH1201" s="1"/>
      <c r="HI1201" s="1"/>
      <c r="HJ1201" s="1"/>
    </row>
    <row r="1202" spans="1:218" s="4" customFormat="1">
      <c r="A1202" s="6"/>
      <c r="B1202" s="6"/>
      <c r="C1202" s="3"/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173"/>
      <c r="U1202" s="2"/>
      <c r="V1202" s="68"/>
      <c r="W1202" s="120"/>
      <c r="X1202" s="104"/>
      <c r="Y1202" s="104"/>
      <c r="Z1202" s="68"/>
      <c r="AA1202" s="68"/>
      <c r="AB1202" s="68"/>
      <c r="AC1202" s="68"/>
      <c r="AD1202" s="66"/>
      <c r="AE1202" s="303"/>
      <c r="AF1202" s="68"/>
      <c r="AG1202" s="66"/>
      <c r="AH1202" s="120"/>
      <c r="AI1202" s="66"/>
      <c r="AJ1202" s="66"/>
      <c r="AK1202" s="66"/>
      <c r="AL1202" s="66"/>
      <c r="AM1202" s="66"/>
      <c r="AN1202" s="2"/>
      <c r="AO1202" s="2"/>
      <c r="AP1202" s="2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J1202" s="1"/>
      <c r="DK1202" s="1"/>
      <c r="DL1202" s="1"/>
      <c r="DM1202" s="1"/>
      <c r="DN1202" s="1"/>
      <c r="DO1202" s="1"/>
      <c r="DP1202" s="1"/>
      <c r="DQ1202" s="1"/>
      <c r="DR1202" s="1"/>
      <c r="DS1202" s="1"/>
      <c r="DT1202" s="1"/>
      <c r="DU1202" s="1"/>
      <c r="DV1202" s="1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  <c r="EK1202" s="1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1"/>
      <c r="EW1202" s="1"/>
      <c r="EX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1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  <c r="GB1202" s="1"/>
      <c r="GC1202" s="1"/>
      <c r="GD1202" s="1"/>
      <c r="GE1202" s="1"/>
      <c r="GF1202" s="1"/>
      <c r="GG1202" s="1"/>
      <c r="GH1202" s="1"/>
      <c r="GI1202" s="1"/>
      <c r="GJ1202" s="1"/>
      <c r="GK1202" s="1"/>
      <c r="GL1202" s="1"/>
      <c r="GM1202" s="1"/>
      <c r="GN1202" s="1"/>
      <c r="GO1202" s="1"/>
      <c r="GP1202" s="1"/>
      <c r="GQ1202" s="1"/>
      <c r="GR1202" s="1"/>
      <c r="GS1202" s="1"/>
      <c r="GT1202" s="1"/>
      <c r="GU1202" s="1"/>
      <c r="GV1202" s="1"/>
      <c r="GW1202" s="1"/>
      <c r="GX1202" s="1"/>
      <c r="GY1202" s="1"/>
      <c r="GZ1202" s="1"/>
      <c r="HA1202" s="1"/>
      <c r="HB1202" s="1"/>
      <c r="HC1202" s="1"/>
      <c r="HD1202" s="1"/>
      <c r="HE1202" s="1"/>
      <c r="HF1202" s="1"/>
      <c r="HG1202" s="1"/>
      <c r="HH1202" s="1"/>
      <c r="HI1202" s="1"/>
      <c r="HJ1202" s="1"/>
    </row>
    <row r="1203" spans="1:218" s="4" customFormat="1">
      <c r="A1203" s="6"/>
      <c r="B1203" s="6"/>
      <c r="C1203" s="3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173"/>
      <c r="U1203" s="2"/>
      <c r="V1203" s="68"/>
      <c r="W1203" s="120"/>
      <c r="X1203" s="104"/>
      <c r="Y1203" s="104"/>
      <c r="Z1203" s="68"/>
      <c r="AA1203" s="68"/>
      <c r="AB1203" s="68"/>
      <c r="AC1203" s="68"/>
      <c r="AD1203" s="66"/>
      <c r="AE1203" s="303"/>
      <c r="AF1203" s="68"/>
      <c r="AG1203" s="66"/>
      <c r="AH1203" s="120"/>
      <c r="AI1203" s="66"/>
      <c r="AJ1203" s="66"/>
      <c r="AK1203" s="66"/>
      <c r="AL1203" s="66"/>
      <c r="AM1203" s="66"/>
      <c r="AN1203" s="2"/>
      <c r="AO1203" s="2"/>
      <c r="AP1203" s="2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K1203" s="1"/>
      <c r="DL1203" s="1"/>
      <c r="DM1203" s="1"/>
      <c r="DN1203" s="1"/>
      <c r="DO1203" s="1"/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  <c r="GB1203" s="1"/>
      <c r="GC1203" s="1"/>
      <c r="GD1203" s="1"/>
      <c r="GE1203" s="1"/>
      <c r="GF1203" s="1"/>
      <c r="GG1203" s="1"/>
      <c r="GH1203" s="1"/>
      <c r="GI1203" s="1"/>
      <c r="GJ1203" s="1"/>
      <c r="GK1203" s="1"/>
      <c r="GL1203" s="1"/>
      <c r="GM1203" s="1"/>
      <c r="GN1203" s="1"/>
      <c r="GO1203" s="1"/>
      <c r="GP1203" s="1"/>
      <c r="GQ1203" s="1"/>
      <c r="GR1203" s="1"/>
      <c r="GS1203" s="1"/>
      <c r="GT1203" s="1"/>
      <c r="GU1203" s="1"/>
      <c r="GV1203" s="1"/>
      <c r="GW1203" s="1"/>
      <c r="GX1203" s="1"/>
      <c r="GY1203" s="1"/>
      <c r="GZ1203" s="1"/>
      <c r="HA1203" s="1"/>
      <c r="HB1203" s="1"/>
      <c r="HC1203" s="1"/>
      <c r="HD1203" s="1"/>
      <c r="HE1203" s="1"/>
      <c r="HF1203" s="1"/>
      <c r="HG1203" s="1"/>
      <c r="HH1203" s="1"/>
      <c r="HI1203" s="1"/>
      <c r="HJ1203" s="1"/>
    </row>
    <row r="1204" spans="1:218" s="4" customFormat="1">
      <c r="A1204" s="6"/>
      <c r="B1204" s="6"/>
      <c r="C1204" s="3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173"/>
      <c r="U1204" s="2"/>
      <c r="V1204" s="68"/>
      <c r="W1204" s="120"/>
      <c r="X1204" s="104"/>
      <c r="Y1204" s="104"/>
      <c r="Z1204" s="68"/>
      <c r="AA1204" s="68"/>
      <c r="AB1204" s="68"/>
      <c r="AC1204" s="68"/>
      <c r="AD1204" s="66"/>
      <c r="AE1204" s="303"/>
      <c r="AF1204" s="68"/>
      <c r="AG1204" s="66"/>
      <c r="AH1204" s="120"/>
      <c r="AI1204" s="66"/>
      <c r="AJ1204" s="66"/>
      <c r="AK1204" s="66"/>
      <c r="AL1204" s="66"/>
      <c r="AM1204" s="66"/>
      <c r="AN1204" s="2"/>
      <c r="AO1204" s="2"/>
      <c r="AP1204" s="2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  <c r="DN1204" s="1"/>
      <c r="DO1204" s="1"/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  <c r="GB1204" s="1"/>
      <c r="GC1204" s="1"/>
      <c r="GD1204" s="1"/>
      <c r="GE1204" s="1"/>
      <c r="GF1204" s="1"/>
      <c r="GG1204" s="1"/>
      <c r="GH1204" s="1"/>
      <c r="GI1204" s="1"/>
      <c r="GJ1204" s="1"/>
      <c r="GK1204" s="1"/>
      <c r="GL1204" s="1"/>
      <c r="GM1204" s="1"/>
      <c r="GN1204" s="1"/>
      <c r="GO1204" s="1"/>
      <c r="GP1204" s="1"/>
      <c r="GQ1204" s="1"/>
      <c r="GR1204" s="1"/>
      <c r="GS1204" s="1"/>
      <c r="GT1204" s="1"/>
      <c r="GU1204" s="1"/>
      <c r="GV1204" s="1"/>
      <c r="GW1204" s="1"/>
      <c r="GX1204" s="1"/>
      <c r="GY1204" s="1"/>
      <c r="GZ1204" s="1"/>
      <c r="HA1204" s="1"/>
      <c r="HB1204" s="1"/>
      <c r="HC1204" s="1"/>
      <c r="HD1204" s="1"/>
      <c r="HE1204" s="1"/>
      <c r="HF1204" s="1"/>
      <c r="HG1204" s="1"/>
      <c r="HH1204" s="1"/>
      <c r="HI1204" s="1"/>
      <c r="HJ1204" s="1"/>
    </row>
    <row r="1205" spans="1:218" s="4" customFormat="1">
      <c r="A1205" s="6"/>
      <c r="B1205" s="6"/>
      <c r="C1205" s="3"/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173"/>
      <c r="U1205" s="2"/>
      <c r="V1205" s="68"/>
      <c r="W1205" s="120"/>
      <c r="X1205" s="104"/>
      <c r="Y1205" s="104"/>
      <c r="Z1205" s="68"/>
      <c r="AA1205" s="68"/>
      <c r="AB1205" s="68"/>
      <c r="AC1205" s="68"/>
      <c r="AD1205" s="66"/>
      <c r="AE1205" s="303"/>
      <c r="AF1205" s="68"/>
      <c r="AG1205" s="66"/>
      <c r="AH1205" s="120"/>
      <c r="AI1205" s="66"/>
      <c r="AJ1205" s="66"/>
      <c r="AK1205" s="66"/>
      <c r="AL1205" s="66"/>
      <c r="AM1205" s="66"/>
      <c r="AN1205" s="2"/>
      <c r="AO1205" s="2"/>
      <c r="AP1205" s="2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K1205" s="1"/>
      <c r="DL1205" s="1"/>
      <c r="DM1205" s="1"/>
      <c r="DN1205" s="1"/>
      <c r="DO1205" s="1"/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  <c r="GB1205" s="1"/>
      <c r="GC1205" s="1"/>
      <c r="GD1205" s="1"/>
      <c r="GE1205" s="1"/>
      <c r="GF1205" s="1"/>
      <c r="GG1205" s="1"/>
      <c r="GH1205" s="1"/>
      <c r="GI1205" s="1"/>
      <c r="GJ1205" s="1"/>
      <c r="GK1205" s="1"/>
      <c r="GL1205" s="1"/>
      <c r="GM1205" s="1"/>
      <c r="GN1205" s="1"/>
      <c r="GO1205" s="1"/>
      <c r="GP1205" s="1"/>
      <c r="GQ1205" s="1"/>
      <c r="GR1205" s="1"/>
      <c r="GS1205" s="1"/>
      <c r="GT1205" s="1"/>
      <c r="GU1205" s="1"/>
      <c r="GV1205" s="1"/>
      <c r="GW1205" s="1"/>
      <c r="GX1205" s="1"/>
      <c r="GY1205" s="1"/>
      <c r="GZ1205" s="1"/>
      <c r="HA1205" s="1"/>
      <c r="HB1205" s="1"/>
      <c r="HC1205" s="1"/>
      <c r="HD1205" s="1"/>
      <c r="HE1205" s="1"/>
      <c r="HF1205" s="1"/>
      <c r="HG1205" s="1"/>
      <c r="HH1205" s="1"/>
      <c r="HI1205" s="1"/>
      <c r="HJ1205" s="1"/>
    </row>
    <row r="1206" spans="1:218" s="4" customFormat="1">
      <c r="A1206" s="6"/>
      <c r="B1206" s="6"/>
      <c r="C1206" s="3"/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173"/>
      <c r="U1206" s="2"/>
      <c r="V1206" s="68"/>
      <c r="W1206" s="120"/>
      <c r="X1206" s="104"/>
      <c r="Y1206" s="104"/>
      <c r="Z1206" s="68"/>
      <c r="AA1206" s="68"/>
      <c r="AB1206" s="68"/>
      <c r="AC1206" s="68"/>
      <c r="AD1206" s="66"/>
      <c r="AE1206" s="303"/>
      <c r="AF1206" s="68"/>
      <c r="AG1206" s="66"/>
      <c r="AH1206" s="120"/>
      <c r="AI1206" s="66"/>
      <c r="AJ1206" s="66"/>
      <c r="AK1206" s="66"/>
      <c r="AL1206" s="66"/>
      <c r="AM1206" s="66"/>
      <c r="AN1206" s="2"/>
      <c r="AO1206" s="2"/>
      <c r="AP1206" s="2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  <c r="DN1206" s="1"/>
      <c r="DO1206" s="1"/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  <c r="GB1206" s="1"/>
      <c r="GC1206" s="1"/>
      <c r="GD1206" s="1"/>
      <c r="GE1206" s="1"/>
      <c r="GF1206" s="1"/>
      <c r="GG1206" s="1"/>
      <c r="GH1206" s="1"/>
      <c r="GI1206" s="1"/>
      <c r="GJ1206" s="1"/>
      <c r="GK1206" s="1"/>
      <c r="GL1206" s="1"/>
      <c r="GM1206" s="1"/>
      <c r="GN1206" s="1"/>
      <c r="GO1206" s="1"/>
      <c r="GP1206" s="1"/>
      <c r="GQ1206" s="1"/>
      <c r="GR1206" s="1"/>
      <c r="GS1206" s="1"/>
      <c r="GT1206" s="1"/>
      <c r="GU1206" s="1"/>
      <c r="GV1206" s="1"/>
      <c r="GW1206" s="1"/>
      <c r="GX1206" s="1"/>
      <c r="GY1206" s="1"/>
      <c r="GZ1206" s="1"/>
      <c r="HA1206" s="1"/>
      <c r="HB1206" s="1"/>
      <c r="HC1206" s="1"/>
      <c r="HD1206" s="1"/>
      <c r="HE1206" s="1"/>
      <c r="HF1206" s="1"/>
      <c r="HG1206" s="1"/>
      <c r="HH1206" s="1"/>
      <c r="HI1206" s="1"/>
      <c r="HJ1206" s="1"/>
    </row>
    <row r="1207" spans="1:218" s="4" customFormat="1">
      <c r="A1207" s="6"/>
      <c r="B1207" s="6"/>
      <c r="C1207" s="3"/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173"/>
      <c r="U1207" s="2"/>
      <c r="V1207" s="68"/>
      <c r="W1207" s="120"/>
      <c r="X1207" s="104"/>
      <c r="Y1207" s="104"/>
      <c r="Z1207" s="68"/>
      <c r="AA1207" s="68"/>
      <c r="AB1207" s="68"/>
      <c r="AC1207" s="68"/>
      <c r="AD1207" s="66"/>
      <c r="AE1207" s="303"/>
      <c r="AF1207" s="68"/>
      <c r="AG1207" s="66"/>
      <c r="AH1207" s="120"/>
      <c r="AI1207" s="66"/>
      <c r="AJ1207" s="66"/>
      <c r="AK1207" s="66"/>
      <c r="AL1207" s="66"/>
      <c r="AM1207" s="66"/>
      <c r="AN1207" s="2"/>
      <c r="AO1207" s="2"/>
      <c r="AP1207" s="2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  <c r="DN1207" s="1"/>
      <c r="DO1207" s="1"/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  <c r="GB1207" s="1"/>
      <c r="GC1207" s="1"/>
      <c r="GD1207" s="1"/>
      <c r="GE1207" s="1"/>
      <c r="GF1207" s="1"/>
      <c r="GG1207" s="1"/>
      <c r="GH1207" s="1"/>
      <c r="GI1207" s="1"/>
      <c r="GJ1207" s="1"/>
      <c r="GK1207" s="1"/>
      <c r="GL1207" s="1"/>
      <c r="GM1207" s="1"/>
      <c r="GN1207" s="1"/>
      <c r="GO1207" s="1"/>
      <c r="GP1207" s="1"/>
      <c r="GQ1207" s="1"/>
      <c r="GR1207" s="1"/>
      <c r="GS1207" s="1"/>
      <c r="GT1207" s="1"/>
      <c r="GU1207" s="1"/>
      <c r="GV1207" s="1"/>
      <c r="GW1207" s="1"/>
      <c r="GX1207" s="1"/>
      <c r="GY1207" s="1"/>
      <c r="GZ1207" s="1"/>
      <c r="HA1207" s="1"/>
      <c r="HB1207" s="1"/>
      <c r="HC1207" s="1"/>
      <c r="HD1207" s="1"/>
      <c r="HE1207" s="1"/>
      <c r="HF1207" s="1"/>
      <c r="HG1207" s="1"/>
      <c r="HH1207" s="1"/>
      <c r="HI1207" s="1"/>
      <c r="HJ1207" s="1"/>
    </row>
    <row r="1208" spans="1:218" s="4" customFormat="1">
      <c r="A1208" s="6"/>
      <c r="B1208" s="6"/>
      <c r="C1208" s="3"/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173"/>
      <c r="U1208" s="2"/>
      <c r="V1208" s="68"/>
      <c r="W1208" s="120"/>
      <c r="X1208" s="104"/>
      <c r="Y1208" s="104"/>
      <c r="Z1208" s="68"/>
      <c r="AA1208" s="68"/>
      <c r="AB1208" s="68"/>
      <c r="AC1208" s="68"/>
      <c r="AD1208" s="66"/>
      <c r="AE1208" s="303"/>
      <c r="AF1208" s="68"/>
      <c r="AG1208" s="66"/>
      <c r="AH1208" s="120"/>
      <c r="AI1208" s="66"/>
      <c r="AJ1208" s="66"/>
      <c r="AK1208" s="66"/>
      <c r="AL1208" s="66"/>
      <c r="AM1208" s="66"/>
      <c r="AN1208" s="2"/>
      <c r="AO1208" s="2"/>
      <c r="AP1208" s="2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  <c r="DN1208" s="1"/>
      <c r="DO1208" s="1"/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  <c r="GB1208" s="1"/>
      <c r="GC1208" s="1"/>
      <c r="GD1208" s="1"/>
      <c r="GE1208" s="1"/>
      <c r="GF1208" s="1"/>
      <c r="GG1208" s="1"/>
      <c r="GH1208" s="1"/>
      <c r="GI1208" s="1"/>
      <c r="GJ1208" s="1"/>
      <c r="GK1208" s="1"/>
      <c r="GL1208" s="1"/>
      <c r="GM1208" s="1"/>
      <c r="GN1208" s="1"/>
      <c r="GO1208" s="1"/>
      <c r="GP1208" s="1"/>
      <c r="GQ1208" s="1"/>
      <c r="GR1208" s="1"/>
      <c r="GS1208" s="1"/>
      <c r="GT1208" s="1"/>
      <c r="GU1208" s="1"/>
      <c r="GV1208" s="1"/>
      <c r="GW1208" s="1"/>
      <c r="GX1208" s="1"/>
      <c r="GY1208" s="1"/>
      <c r="GZ1208" s="1"/>
      <c r="HA1208" s="1"/>
      <c r="HB1208" s="1"/>
      <c r="HC1208" s="1"/>
      <c r="HD1208" s="1"/>
      <c r="HE1208" s="1"/>
      <c r="HF1208" s="1"/>
      <c r="HG1208" s="1"/>
      <c r="HH1208" s="1"/>
      <c r="HI1208" s="1"/>
      <c r="HJ1208" s="1"/>
    </row>
    <row r="1209" spans="1:218" s="4" customFormat="1">
      <c r="A1209" s="6"/>
      <c r="B1209" s="6"/>
      <c r="C1209" s="3"/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173"/>
      <c r="U1209" s="2"/>
      <c r="V1209" s="68"/>
      <c r="W1209" s="120"/>
      <c r="X1209" s="104"/>
      <c r="Y1209" s="104"/>
      <c r="Z1209" s="68"/>
      <c r="AA1209" s="68"/>
      <c r="AB1209" s="68"/>
      <c r="AC1209" s="68"/>
      <c r="AD1209" s="66"/>
      <c r="AE1209" s="303"/>
      <c r="AF1209" s="68"/>
      <c r="AG1209" s="66"/>
      <c r="AH1209" s="120"/>
      <c r="AI1209" s="66"/>
      <c r="AJ1209" s="66"/>
      <c r="AK1209" s="66"/>
      <c r="AL1209" s="66"/>
      <c r="AM1209" s="66"/>
      <c r="AN1209" s="2"/>
      <c r="AO1209" s="2"/>
      <c r="AP1209" s="2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  <c r="DN1209" s="1"/>
      <c r="DO1209" s="1"/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  <c r="GB1209" s="1"/>
      <c r="GC1209" s="1"/>
      <c r="GD1209" s="1"/>
      <c r="GE1209" s="1"/>
      <c r="GF1209" s="1"/>
      <c r="GG1209" s="1"/>
      <c r="GH1209" s="1"/>
      <c r="GI1209" s="1"/>
      <c r="GJ1209" s="1"/>
      <c r="GK1209" s="1"/>
      <c r="GL1209" s="1"/>
      <c r="GM1209" s="1"/>
      <c r="GN1209" s="1"/>
      <c r="GO1209" s="1"/>
      <c r="GP1209" s="1"/>
      <c r="GQ1209" s="1"/>
      <c r="GR1209" s="1"/>
      <c r="GS1209" s="1"/>
      <c r="GT1209" s="1"/>
      <c r="GU1209" s="1"/>
      <c r="GV1209" s="1"/>
      <c r="GW1209" s="1"/>
      <c r="GX1209" s="1"/>
      <c r="GY1209" s="1"/>
      <c r="GZ1209" s="1"/>
      <c r="HA1209" s="1"/>
      <c r="HB1209" s="1"/>
      <c r="HC1209" s="1"/>
      <c r="HD1209" s="1"/>
      <c r="HE1209" s="1"/>
      <c r="HF1209" s="1"/>
      <c r="HG1209" s="1"/>
      <c r="HH1209" s="1"/>
      <c r="HI1209" s="1"/>
      <c r="HJ1209" s="1"/>
    </row>
    <row r="1210" spans="1:218" s="4" customFormat="1">
      <c r="A1210" s="6"/>
      <c r="B1210" s="6"/>
      <c r="C1210" s="3"/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173"/>
      <c r="U1210" s="2"/>
      <c r="V1210" s="68"/>
      <c r="W1210" s="120"/>
      <c r="X1210" s="104"/>
      <c r="Y1210" s="104"/>
      <c r="Z1210" s="68"/>
      <c r="AA1210" s="68"/>
      <c r="AB1210" s="68"/>
      <c r="AC1210" s="68"/>
      <c r="AD1210" s="66"/>
      <c r="AE1210" s="303"/>
      <c r="AF1210" s="68"/>
      <c r="AG1210" s="66"/>
      <c r="AH1210" s="120"/>
      <c r="AI1210" s="66"/>
      <c r="AJ1210" s="66"/>
      <c r="AK1210" s="66"/>
      <c r="AL1210" s="66"/>
      <c r="AM1210" s="66"/>
      <c r="AN1210" s="2"/>
      <c r="AO1210" s="2"/>
      <c r="AP1210" s="2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  <c r="DD1210" s="1"/>
      <c r="DE1210" s="1"/>
      <c r="DF1210" s="1"/>
      <c r="DG1210" s="1"/>
      <c r="DH1210" s="1"/>
      <c r="DI1210" s="1"/>
      <c r="DJ1210" s="1"/>
      <c r="DK1210" s="1"/>
      <c r="DL1210" s="1"/>
      <c r="DM1210" s="1"/>
      <c r="DN1210" s="1"/>
      <c r="DO1210" s="1"/>
      <c r="DP1210" s="1"/>
      <c r="DQ1210" s="1"/>
      <c r="DR1210" s="1"/>
      <c r="DS1210" s="1"/>
      <c r="DT1210" s="1"/>
      <c r="DU1210" s="1"/>
      <c r="DV1210" s="1"/>
      <c r="DW1210" s="1"/>
      <c r="DX1210" s="1"/>
      <c r="DY1210" s="1"/>
      <c r="DZ1210" s="1"/>
      <c r="EA1210" s="1"/>
      <c r="EB1210" s="1"/>
      <c r="EC1210" s="1"/>
      <c r="ED1210" s="1"/>
      <c r="EE1210" s="1"/>
      <c r="EF1210" s="1"/>
      <c r="EG1210" s="1"/>
      <c r="EH1210" s="1"/>
      <c r="EI1210" s="1"/>
      <c r="EJ1210" s="1"/>
      <c r="EK1210" s="1"/>
      <c r="EL1210" s="1"/>
      <c r="EM1210" s="1"/>
      <c r="EN1210" s="1"/>
      <c r="EO1210" s="1"/>
      <c r="EP1210" s="1"/>
      <c r="EQ1210" s="1"/>
      <c r="ER1210" s="1"/>
      <c r="ES1210" s="1"/>
      <c r="ET1210" s="1"/>
      <c r="EU1210" s="1"/>
      <c r="EV1210" s="1"/>
      <c r="EW1210" s="1"/>
      <c r="EX1210" s="1"/>
      <c r="EY1210" s="1"/>
      <c r="EZ1210" s="1"/>
      <c r="FA1210" s="1"/>
      <c r="FB1210" s="1"/>
      <c r="FC1210" s="1"/>
      <c r="FD1210" s="1"/>
      <c r="FE1210" s="1"/>
      <c r="FF1210" s="1"/>
      <c r="FG1210" s="1"/>
      <c r="FH1210" s="1"/>
      <c r="FI1210" s="1"/>
      <c r="FJ1210" s="1"/>
      <c r="FK1210" s="1"/>
      <c r="FL1210" s="1"/>
      <c r="FM1210" s="1"/>
      <c r="FN1210" s="1"/>
      <c r="FO1210" s="1"/>
      <c r="FP1210" s="1"/>
      <c r="FQ1210" s="1"/>
      <c r="FR1210" s="1"/>
      <c r="FS1210" s="1"/>
      <c r="FT1210" s="1"/>
      <c r="FU1210" s="1"/>
      <c r="FV1210" s="1"/>
      <c r="FW1210" s="1"/>
      <c r="FX1210" s="1"/>
      <c r="FY1210" s="1"/>
      <c r="FZ1210" s="1"/>
      <c r="GA1210" s="1"/>
      <c r="GB1210" s="1"/>
      <c r="GC1210" s="1"/>
      <c r="GD1210" s="1"/>
      <c r="GE1210" s="1"/>
      <c r="GF1210" s="1"/>
      <c r="GG1210" s="1"/>
      <c r="GH1210" s="1"/>
      <c r="GI1210" s="1"/>
      <c r="GJ1210" s="1"/>
      <c r="GK1210" s="1"/>
      <c r="GL1210" s="1"/>
      <c r="GM1210" s="1"/>
      <c r="GN1210" s="1"/>
      <c r="GO1210" s="1"/>
      <c r="GP1210" s="1"/>
      <c r="GQ1210" s="1"/>
      <c r="GR1210" s="1"/>
      <c r="GS1210" s="1"/>
      <c r="GT1210" s="1"/>
      <c r="GU1210" s="1"/>
      <c r="GV1210" s="1"/>
      <c r="GW1210" s="1"/>
      <c r="GX1210" s="1"/>
      <c r="GY1210" s="1"/>
      <c r="GZ1210" s="1"/>
      <c r="HA1210" s="1"/>
      <c r="HB1210" s="1"/>
      <c r="HC1210" s="1"/>
      <c r="HD1210" s="1"/>
      <c r="HE1210" s="1"/>
      <c r="HF1210" s="1"/>
      <c r="HG1210" s="1"/>
      <c r="HH1210" s="1"/>
      <c r="HI1210" s="1"/>
      <c r="HJ1210" s="1"/>
    </row>
    <row r="1211" spans="1:218" s="4" customFormat="1">
      <c r="A1211" s="6"/>
      <c r="B1211" s="6"/>
      <c r="C1211" s="3"/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173"/>
      <c r="U1211" s="2"/>
      <c r="V1211" s="68"/>
      <c r="W1211" s="120"/>
      <c r="X1211" s="104"/>
      <c r="Y1211" s="104"/>
      <c r="Z1211" s="68"/>
      <c r="AA1211" s="68"/>
      <c r="AB1211" s="68"/>
      <c r="AC1211" s="68"/>
      <c r="AD1211" s="66"/>
      <c r="AE1211" s="303"/>
      <c r="AF1211" s="68"/>
      <c r="AG1211" s="66"/>
      <c r="AH1211" s="120"/>
      <c r="AI1211" s="66"/>
      <c r="AJ1211" s="66"/>
      <c r="AK1211" s="66"/>
      <c r="AL1211" s="66"/>
      <c r="AM1211" s="66"/>
      <c r="AN1211" s="2"/>
      <c r="AO1211" s="2"/>
      <c r="AP1211" s="2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  <c r="DD1211" s="1"/>
      <c r="DE1211" s="1"/>
      <c r="DF1211" s="1"/>
      <c r="DG1211" s="1"/>
      <c r="DH1211" s="1"/>
      <c r="DI1211" s="1"/>
      <c r="DJ1211" s="1"/>
      <c r="DK1211" s="1"/>
      <c r="DL1211" s="1"/>
      <c r="DM1211" s="1"/>
      <c r="DN1211" s="1"/>
      <c r="DO1211" s="1"/>
      <c r="DP1211" s="1"/>
      <c r="DQ1211" s="1"/>
      <c r="DR1211" s="1"/>
      <c r="DS1211" s="1"/>
      <c r="DT1211" s="1"/>
      <c r="DU1211" s="1"/>
      <c r="DV1211" s="1"/>
      <c r="DW1211" s="1"/>
      <c r="DX1211" s="1"/>
      <c r="DY1211" s="1"/>
      <c r="DZ1211" s="1"/>
      <c r="EA1211" s="1"/>
      <c r="EB1211" s="1"/>
      <c r="EC1211" s="1"/>
      <c r="ED1211" s="1"/>
      <c r="EE1211" s="1"/>
      <c r="EF1211" s="1"/>
      <c r="EG1211" s="1"/>
      <c r="EH1211" s="1"/>
      <c r="EI1211" s="1"/>
      <c r="EJ1211" s="1"/>
      <c r="EK1211" s="1"/>
      <c r="EL1211" s="1"/>
      <c r="EM1211" s="1"/>
      <c r="EN1211" s="1"/>
      <c r="EO1211" s="1"/>
      <c r="EP1211" s="1"/>
      <c r="EQ1211" s="1"/>
      <c r="ER1211" s="1"/>
      <c r="ES1211" s="1"/>
      <c r="ET1211" s="1"/>
      <c r="EU1211" s="1"/>
      <c r="EV1211" s="1"/>
      <c r="EW1211" s="1"/>
      <c r="EX1211" s="1"/>
      <c r="EY1211" s="1"/>
      <c r="EZ1211" s="1"/>
      <c r="FA1211" s="1"/>
      <c r="FB1211" s="1"/>
      <c r="FC1211" s="1"/>
      <c r="FD1211" s="1"/>
      <c r="FE1211" s="1"/>
      <c r="FF1211" s="1"/>
      <c r="FG1211" s="1"/>
      <c r="FH1211" s="1"/>
      <c r="FI1211" s="1"/>
      <c r="FJ1211" s="1"/>
      <c r="FK1211" s="1"/>
      <c r="FL1211" s="1"/>
      <c r="FM1211" s="1"/>
      <c r="FN1211" s="1"/>
      <c r="FO1211" s="1"/>
      <c r="FP1211" s="1"/>
      <c r="FQ1211" s="1"/>
      <c r="FR1211" s="1"/>
      <c r="FS1211" s="1"/>
      <c r="FT1211" s="1"/>
      <c r="FU1211" s="1"/>
      <c r="FV1211" s="1"/>
      <c r="FW1211" s="1"/>
      <c r="FX1211" s="1"/>
      <c r="FY1211" s="1"/>
      <c r="FZ1211" s="1"/>
      <c r="GA1211" s="1"/>
      <c r="GB1211" s="1"/>
      <c r="GC1211" s="1"/>
      <c r="GD1211" s="1"/>
      <c r="GE1211" s="1"/>
      <c r="GF1211" s="1"/>
      <c r="GG1211" s="1"/>
      <c r="GH1211" s="1"/>
      <c r="GI1211" s="1"/>
      <c r="GJ1211" s="1"/>
      <c r="GK1211" s="1"/>
      <c r="GL1211" s="1"/>
      <c r="GM1211" s="1"/>
      <c r="GN1211" s="1"/>
      <c r="GO1211" s="1"/>
      <c r="GP1211" s="1"/>
      <c r="GQ1211" s="1"/>
      <c r="GR1211" s="1"/>
      <c r="GS1211" s="1"/>
      <c r="GT1211" s="1"/>
      <c r="GU1211" s="1"/>
      <c r="GV1211" s="1"/>
      <c r="GW1211" s="1"/>
      <c r="GX1211" s="1"/>
      <c r="GY1211" s="1"/>
      <c r="GZ1211" s="1"/>
      <c r="HA1211" s="1"/>
      <c r="HB1211" s="1"/>
      <c r="HC1211" s="1"/>
      <c r="HD1211" s="1"/>
      <c r="HE1211" s="1"/>
      <c r="HF1211" s="1"/>
      <c r="HG1211" s="1"/>
      <c r="HH1211" s="1"/>
      <c r="HI1211" s="1"/>
      <c r="HJ1211" s="1"/>
    </row>
    <row r="1212" spans="1:218" s="4" customFormat="1">
      <c r="A1212" s="6"/>
      <c r="B1212" s="6"/>
      <c r="C1212" s="3"/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173"/>
      <c r="U1212" s="2"/>
      <c r="V1212" s="68"/>
      <c r="W1212" s="120"/>
      <c r="X1212" s="104"/>
      <c r="Y1212" s="104"/>
      <c r="Z1212" s="68"/>
      <c r="AA1212" s="68"/>
      <c r="AB1212" s="68"/>
      <c r="AC1212" s="68"/>
      <c r="AD1212" s="66"/>
      <c r="AE1212" s="303"/>
      <c r="AF1212" s="68"/>
      <c r="AG1212" s="66"/>
      <c r="AH1212" s="120"/>
      <c r="AI1212" s="66"/>
      <c r="AJ1212" s="66"/>
      <c r="AK1212" s="66"/>
      <c r="AL1212" s="66"/>
      <c r="AM1212" s="66"/>
      <c r="AN1212" s="2"/>
      <c r="AO1212" s="2"/>
      <c r="AP1212" s="2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  <c r="DD1212" s="1"/>
      <c r="DE1212" s="1"/>
      <c r="DF1212" s="1"/>
      <c r="DG1212" s="1"/>
      <c r="DH1212" s="1"/>
      <c r="DI1212" s="1"/>
      <c r="DJ1212" s="1"/>
      <c r="DK1212" s="1"/>
      <c r="DL1212" s="1"/>
      <c r="DM1212" s="1"/>
      <c r="DN1212" s="1"/>
      <c r="DO1212" s="1"/>
      <c r="DP1212" s="1"/>
      <c r="DQ1212" s="1"/>
      <c r="DR1212" s="1"/>
      <c r="DS1212" s="1"/>
      <c r="DT1212" s="1"/>
      <c r="DU1212" s="1"/>
      <c r="DV1212" s="1"/>
      <c r="DW1212" s="1"/>
      <c r="DX1212" s="1"/>
      <c r="DY1212" s="1"/>
      <c r="DZ1212" s="1"/>
      <c r="EA1212" s="1"/>
      <c r="EB1212" s="1"/>
      <c r="EC1212" s="1"/>
      <c r="ED1212" s="1"/>
      <c r="EE1212" s="1"/>
      <c r="EF1212" s="1"/>
      <c r="EG1212" s="1"/>
      <c r="EH1212" s="1"/>
      <c r="EI1212" s="1"/>
      <c r="EJ1212" s="1"/>
      <c r="EK1212" s="1"/>
      <c r="EL1212" s="1"/>
      <c r="EM1212" s="1"/>
      <c r="EN1212" s="1"/>
      <c r="EO1212" s="1"/>
      <c r="EP1212" s="1"/>
      <c r="EQ1212" s="1"/>
      <c r="ER1212" s="1"/>
      <c r="ES1212" s="1"/>
      <c r="ET1212" s="1"/>
      <c r="EU1212" s="1"/>
      <c r="EV1212" s="1"/>
      <c r="EW1212" s="1"/>
      <c r="EX1212" s="1"/>
      <c r="EY1212" s="1"/>
      <c r="EZ1212" s="1"/>
      <c r="FA1212" s="1"/>
      <c r="FB1212" s="1"/>
      <c r="FC1212" s="1"/>
      <c r="FD1212" s="1"/>
      <c r="FE1212" s="1"/>
      <c r="FF1212" s="1"/>
      <c r="FG1212" s="1"/>
      <c r="FH1212" s="1"/>
      <c r="FI1212" s="1"/>
      <c r="FJ1212" s="1"/>
      <c r="FK1212" s="1"/>
      <c r="FL1212" s="1"/>
      <c r="FM1212" s="1"/>
      <c r="FN1212" s="1"/>
      <c r="FO1212" s="1"/>
      <c r="FP1212" s="1"/>
      <c r="FQ1212" s="1"/>
      <c r="FR1212" s="1"/>
      <c r="FS1212" s="1"/>
      <c r="FT1212" s="1"/>
      <c r="FU1212" s="1"/>
      <c r="FV1212" s="1"/>
      <c r="FW1212" s="1"/>
      <c r="FX1212" s="1"/>
      <c r="FY1212" s="1"/>
      <c r="FZ1212" s="1"/>
      <c r="GA1212" s="1"/>
      <c r="GB1212" s="1"/>
      <c r="GC1212" s="1"/>
      <c r="GD1212" s="1"/>
      <c r="GE1212" s="1"/>
      <c r="GF1212" s="1"/>
      <c r="GG1212" s="1"/>
      <c r="GH1212" s="1"/>
      <c r="GI1212" s="1"/>
      <c r="GJ1212" s="1"/>
      <c r="GK1212" s="1"/>
      <c r="GL1212" s="1"/>
      <c r="GM1212" s="1"/>
      <c r="GN1212" s="1"/>
      <c r="GO1212" s="1"/>
      <c r="GP1212" s="1"/>
      <c r="GQ1212" s="1"/>
      <c r="GR1212" s="1"/>
      <c r="GS1212" s="1"/>
      <c r="GT1212" s="1"/>
      <c r="GU1212" s="1"/>
      <c r="GV1212" s="1"/>
      <c r="GW1212" s="1"/>
      <c r="GX1212" s="1"/>
      <c r="GY1212" s="1"/>
      <c r="GZ1212" s="1"/>
      <c r="HA1212" s="1"/>
      <c r="HB1212" s="1"/>
      <c r="HC1212" s="1"/>
      <c r="HD1212" s="1"/>
      <c r="HE1212" s="1"/>
      <c r="HF1212" s="1"/>
      <c r="HG1212" s="1"/>
      <c r="HH1212" s="1"/>
      <c r="HI1212" s="1"/>
      <c r="HJ1212" s="1"/>
    </row>
    <row r="1213" spans="1:218" s="4" customFormat="1">
      <c r="A1213" s="6"/>
      <c r="B1213" s="6"/>
      <c r="C1213" s="3"/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173"/>
      <c r="U1213" s="2"/>
      <c r="V1213" s="68"/>
      <c r="W1213" s="120"/>
      <c r="X1213" s="104"/>
      <c r="Y1213" s="104"/>
      <c r="Z1213" s="68"/>
      <c r="AA1213" s="68"/>
      <c r="AB1213" s="68"/>
      <c r="AC1213" s="68"/>
      <c r="AD1213" s="66"/>
      <c r="AE1213" s="303"/>
      <c r="AF1213" s="68"/>
      <c r="AG1213" s="66"/>
      <c r="AH1213" s="120"/>
      <c r="AI1213" s="66"/>
      <c r="AJ1213" s="66"/>
      <c r="AK1213" s="66"/>
      <c r="AL1213" s="66"/>
      <c r="AM1213" s="66"/>
      <c r="AN1213" s="2"/>
      <c r="AO1213" s="2"/>
      <c r="AP1213" s="2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  <c r="DD1213" s="1"/>
      <c r="DE1213" s="1"/>
      <c r="DF1213" s="1"/>
      <c r="DG1213" s="1"/>
      <c r="DH1213" s="1"/>
      <c r="DI1213" s="1"/>
      <c r="DJ1213" s="1"/>
      <c r="DK1213" s="1"/>
      <c r="DL1213" s="1"/>
      <c r="DM1213" s="1"/>
      <c r="DN1213" s="1"/>
      <c r="DO1213" s="1"/>
      <c r="DP1213" s="1"/>
      <c r="DQ1213" s="1"/>
      <c r="DR1213" s="1"/>
      <c r="DS1213" s="1"/>
      <c r="DT1213" s="1"/>
      <c r="DU1213" s="1"/>
      <c r="DV1213" s="1"/>
      <c r="DW1213" s="1"/>
      <c r="DX1213" s="1"/>
      <c r="DY1213" s="1"/>
      <c r="DZ1213" s="1"/>
      <c r="EA1213" s="1"/>
      <c r="EB1213" s="1"/>
      <c r="EC1213" s="1"/>
      <c r="ED1213" s="1"/>
      <c r="EE1213" s="1"/>
      <c r="EF1213" s="1"/>
      <c r="EG1213" s="1"/>
      <c r="EH1213" s="1"/>
      <c r="EI1213" s="1"/>
      <c r="EJ1213" s="1"/>
      <c r="EK1213" s="1"/>
      <c r="EL1213" s="1"/>
      <c r="EM1213" s="1"/>
      <c r="EN1213" s="1"/>
      <c r="EO1213" s="1"/>
      <c r="EP1213" s="1"/>
      <c r="EQ1213" s="1"/>
      <c r="ER1213" s="1"/>
      <c r="ES1213" s="1"/>
      <c r="ET1213" s="1"/>
      <c r="EU1213" s="1"/>
      <c r="EV1213" s="1"/>
      <c r="EW1213" s="1"/>
      <c r="EX1213" s="1"/>
      <c r="EY1213" s="1"/>
      <c r="EZ1213" s="1"/>
      <c r="FA1213" s="1"/>
      <c r="FB1213" s="1"/>
      <c r="FC1213" s="1"/>
      <c r="FD1213" s="1"/>
      <c r="FE1213" s="1"/>
      <c r="FF1213" s="1"/>
      <c r="FG1213" s="1"/>
      <c r="FH1213" s="1"/>
      <c r="FI1213" s="1"/>
      <c r="FJ1213" s="1"/>
      <c r="FK1213" s="1"/>
      <c r="FL1213" s="1"/>
      <c r="FM1213" s="1"/>
      <c r="FN1213" s="1"/>
      <c r="FO1213" s="1"/>
      <c r="FP1213" s="1"/>
      <c r="FQ1213" s="1"/>
      <c r="FR1213" s="1"/>
      <c r="FS1213" s="1"/>
      <c r="FT1213" s="1"/>
      <c r="FU1213" s="1"/>
      <c r="FV1213" s="1"/>
      <c r="FW1213" s="1"/>
      <c r="FX1213" s="1"/>
      <c r="FY1213" s="1"/>
      <c r="FZ1213" s="1"/>
      <c r="GA1213" s="1"/>
      <c r="GB1213" s="1"/>
      <c r="GC1213" s="1"/>
      <c r="GD1213" s="1"/>
      <c r="GE1213" s="1"/>
      <c r="GF1213" s="1"/>
      <c r="GG1213" s="1"/>
      <c r="GH1213" s="1"/>
      <c r="GI1213" s="1"/>
      <c r="GJ1213" s="1"/>
      <c r="GK1213" s="1"/>
      <c r="GL1213" s="1"/>
      <c r="GM1213" s="1"/>
      <c r="GN1213" s="1"/>
      <c r="GO1213" s="1"/>
      <c r="GP1213" s="1"/>
      <c r="GQ1213" s="1"/>
      <c r="GR1213" s="1"/>
      <c r="GS1213" s="1"/>
      <c r="GT1213" s="1"/>
      <c r="GU1213" s="1"/>
      <c r="GV1213" s="1"/>
      <c r="GW1213" s="1"/>
      <c r="GX1213" s="1"/>
      <c r="GY1213" s="1"/>
      <c r="GZ1213" s="1"/>
      <c r="HA1213" s="1"/>
      <c r="HB1213" s="1"/>
      <c r="HC1213" s="1"/>
      <c r="HD1213" s="1"/>
      <c r="HE1213" s="1"/>
      <c r="HF1213" s="1"/>
      <c r="HG1213" s="1"/>
      <c r="HH1213" s="1"/>
      <c r="HI1213" s="1"/>
      <c r="HJ1213" s="1"/>
    </row>
    <row r="1214" spans="1:218" s="4" customFormat="1">
      <c r="A1214" s="6"/>
      <c r="B1214" s="6"/>
      <c r="C1214" s="3"/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173"/>
      <c r="U1214" s="2"/>
      <c r="V1214" s="68"/>
      <c r="W1214" s="120"/>
      <c r="X1214" s="104"/>
      <c r="Y1214" s="104"/>
      <c r="Z1214" s="68"/>
      <c r="AA1214" s="68"/>
      <c r="AB1214" s="68"/>
      <c r="AC1214" s="68"/>
      <c r="AD1214" s="66"/>
      <c r="AE1214" s="303"/>
      <c r="AF1214" s="68"/>
      <c r="AG1214" s="66"/>
      <c r="AH1214" s="120"/>
      <c r="AI1214" s="66"/>
      <c r="AJ1214" s="66"/>
      <c r="AK1214" s="66"/>
      <c r="AL1214" s="66"/>
      <c r="AM1214" s="66"/>
      <c r="AN1214" s="2"/>
      <c r="AO1214" s="2"/>
      <c r="AP1214" s="2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  <c r="DD1214" s="1"/>
      <c r="DE1214" s="1"/>
      <c r="DF1214" s="1"/>
      <c r="DG1214" s="1"/>
      <c r="DH1214" s="1"/>
      <c r="DI1214" s="1"/>
      <c r="DJ1214" s="1"/>
      <c r="DK1214" s="1"/>
      <c r="DL1214" s="1"/>
      <c r="DM1214" s="1"/>
      <c r="DN1214" s="1"/>
      <c r="DO1214" s="1"/>
      <c r="DP1214" s="1"/>
      <c r="DQ1214" s="1"/>
      <c r="DR1214" s="1"/>
      <c r="DS1214" s="1"/>
      <c r="DT1214" s="1"/>
      <c r="DU1214" s="1"/>
      <c r="DV1214" s="1"/>
      <c r="DW1214" s="1"/>
      <c r="DX1214" s="1"/>
      <c r="DY1214" s="1"/>
      <c r="DZ1214" s="1"/>
      <c r="EA1214" s="1"/>
      <c r="EB1214" s="1"/>
      <c r="EC1214" s="1"/>
      <c r="ED1214" s="1"/>
      <c r="EE1214" s="1"/>
      <c r="EF1214" s="1"/>
      <c r="EG1214" s="1"/>
      <c r="EH1214" s="1"/>
      <c r="EI1214" s="1"/>
      <c r="EJ1214" s="1"/>
      <c r="EK1214" s="1"/>
      <c r="EL1214" s="1"/>
      <c r="EM1214" s="1"/>
      <c r="EN1214" s="1"/>
      <c r="EO1214" s="1"/>
      <c r="EP1214" s="1"/>
      <c r="EQ1214" s="1"/>
      <c r="ER1214" s="1"/>
      <c r="ES1214" s="1"/>
      <c r="ET1214" s="1"/>
      <c r="EU1214" s="1"/>
      <c r="EV1214" s="1"/>
      <c r="EW1214" s="1"/>
      <c r="EX1214" s="1"/>
      <c r="EY1214" s="1"/>
      <c r="EZ1214" s="1"/>
      <c r="FA1214" s="1"/>
      <c r="FB1214" s="1"/>
      <c r="FC1214" s="1"/>
      <c r="FD1214" s="1"/>
      <c r="FE1214" s="1"/>
      <c r="FF1214" s="1"/>
      <c r="FG1214" s="1"/>
      <c r="FH1214" s="1"/>
      <c r="FI1214" s="1"/>
      <c r="FJ1214" s="1"/>
      <c r="FK1214" s="1"/>
      <c r="FL1214" s="1"/>
      <c r="FM1214" s="1"/>
      <c r="FN1214" s="1"/>
      <c r="FO1214" s="1"/>
      <c r="FP1214" s="1"/>
      <c r="FQ1214" s="1"/>
      <c r="FR1214" s="1"/>
      <c r="FS1214" s="1"/>
      <c r="FT1214" s="1"/>
      <c r="FU1214" s="1"/>
      <c r="FV1214" s="1"/>
      <c r="FW1214" s="1"/>
      <c r="FX1214" s="1"/>
      <c r="FY1214" s="1"/>
      <c r="FZ1214" s="1"/>
      <c r="GA1214" s="1"/>
      <c r="GB1214" s="1"/>
      <c r="GC1214" s="1"/>
      <c r="GD1214" s="1"/>
      <c r="GE1214" s="1"/>
      <c r="GF1214" s="1"/>
      <c r="GG1214" s="1"/>
      <c r="GH1214" s="1"/>
      <c r="GI1214" s="1"/>
      <c r="GJ1214" s="1"/>
      <c r="GK1214" s="1"/>
      <c r="GL1214" s="1"/>
      <c r="GM1214" s="1"/>
      <c r="GN1214" s="1"/>
      <c r="GO1214" s="1"/>
      <c r="GP1214" s="1"/>
      <c r="GQ1214" s="1"/>
      <c r="GR1214" s="1"/>
      <c r="GS1214" s="1"/>
      <c r="GT1214" s="1"/>
      <c r="GU1214" s="1"/>
      <c r="GV1214" s="1"/>
      <c r="GW1214" s="1"/>
      <c r="GX1214" s="1"/>
      <c r="GY1214" s="1"/>
      <c r="GZ1214" s="1"/>
      <c r="HA1214" s="1"/>
      <c r="HB1214" s="1"/>
      <c r="HC1214" s="1"/>
      <c r="HD1214" s="1"/>
      <c r="HE1214" s="1"/>
      <c r="HF1214" s="1"/>
      <c r="HG1214" s="1"/>
      <c r="HH1214" s="1"/>
      <c r="HI1214" s="1"/>
      <c r="HJ1214" s="1"/>
    </row>
    <row r="1215" spans="1:218" s="4" customFormat="1">
      <c r="A1215" s="6"/>
      <c r="B1215" s="6"/>
      <c r="C1215" s="3"/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173"/>
      <c r="U1215" s="2"/>
      <c r="V1215" s="68"/>
      <c r="W1215" s="120"/>
      <c r="X1215" s="104"/>
      <c r="Y1215" s="104"/>
      <c r="Z1215" s="68"/>
      <c r="AA1215" s="68"/>
      <c r="AB1215" s="68"/>
      <c r="AC1215" s="68"/>
      <c r="AD1215" s="66"/>
      <c r="AE1215" s="303"/>
      <c r="AF1215" s="68"/>
      <c r="AG1215" s="66"/>
      <c r="AH1215" s="120"/>
      <c r="AI1215" s="66"/>
      <c r="AJ1215" s="66"/>
      <c r="AK1215" s="66"/>
      <c r="AL1215" s="66"/>
      <c r="AM1215" s="66"/>
      <c r="AN1215" s="2"/>
      <c r="AO1215" s="2"/>
      <c r="AP1215" s="2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  <c r="CS1215" s="1"/>
      <c r="CT1215" s="1"/>
      <c r="CU1215" s="1"/>
      <c r="CV1215" s="1"/>
      <c r="CW1215" s="1"/>
      <c r="CX1215" s="1"/>
      <c r="CY1215" s="1"/>
      <c r="CZ1215" s="1"/>
      <c r="DA1215" s="1"/>
      <c r="DB1215" s="1"/>
      <c r="DC1215" s="1"/>
      <c r="DD1215" s="1"/>
      <c r="DE1215" s="1"/>
      <c r="DF1215" s="1"/>
      <c r="DG1215" s="1"/>
      <c r="DH1215" s="1"/>
      <c r="DI1215" s="1"/>
      <c r="DJ1215" s="1"/>
      <c r="DK1215" s="1"/>
      <c r="DL1215" s="1"/>
      <c r="DM1215" s="1"/>
      <c r="DN1215" s="1"/>
      <c r="DO1215" s="1"/>
      <c r="DP1215" s="1"/>
      <c r="DQ1215" s="1"/>
      <c r="DR1215" s="1"/>
      <c r="DS1215" s="1"/>
      <c r="DT1215" s="1"/>
      <c r="DU1215" s="1"/>
      <c r="DV1215" s="1"/>
      <c r="DW1215" s="1"/>
      <c r="DX1215" s="1"/>
      <c r="DY1215" s="1"/>
      <c r="DZ1215" s="1"/>
      <c r="EA1215" s="1"/>
      <c r="EB1215" s="1"/>
      <c r="EC1215" s="1"/>
      <c r="ED1215" s="1"/>
      <c r="EE1215" s="1"/>
      <c r="EF1215" s="1"/>
      <c r="EG1215" s="1"/>
      <c r="EH1215" s="1"/>
      <c r="EI1215" s="1"/>
      <c r="EJ1215" s="1"/>
      <c r="EK1215" s="1"/>
      <c r="EL1215" s="1"/>
      <c r="EM1215" s="1"/>
      <c r="EN1215" s="1"/>
      <c r="EO1215" s="1"/>
      <c r="EP1215" s="1"/>
      <c r="EQ1215" s="1"/>
      <c r="ER1215" s="1"/>
      <c r="ES1215" s="1"/>
      <c r="ET1215" s="1"/>
      <c r="EU1215" s="1"/>
      <c r="EV1215" s="1"/>
      <c r="EW1215" s="1"/>
      <c r="EX1215" s="1"/>
      <c r="EY1215" s="1"/>
      <c r="EZ1215" s="1"/>
      <c r="FA1215" s="1"/>
      <c r="FB1215" s="1"/>
      <c r="FC1215" s="1"/>
      <c r="FD1215" s="1"/>
      <c r="FE1215" s="1"/>
      <c r="FF1215" s="1"/>
      <c r="FG1215" s="1"/>
      <c r="FH1215" s="1"/>
      <c r="FI1215" s="1"/>
      <c r="FJ1215" s="1"/>
      <c r="FK1215" s="1"/>
      <c r="FL1215" s="1"/>
      <c r="FM1215" s="1"/>
      <c r="FN1215" s="1"/>
      <c r="FO1215" s="1"/>
      <c r="FP1215" s="1"/>
      <c r="FQ1215" s="1"/>
      <c r="FR1215" s="1"/>
      <c r="FS1215" s="1"/>
      <c r="FT1215" s="1"/>
      <c r="FU1215" s="1"/>
      <c r="FV1215" s="1"/>
      <c r="FW1215" s="1"/>
      <c r="FX1215" s="1"/>
      <c r="FY1215" s="1"/>
      <c r="FZ1215" s="1"/>
      <c r="GA1215" s="1"/>
      <c r="GB1215" s="1"/>
      <c r="GC1215" s="1"/>
      <c r="GD1215" s="1"/>
      <c r="GE1215" s="1"/>
      <c r="GF1215" s="1"/>
      <c r="GG1215" s="1"/>
      <c r="GH1215" s="1"/>
      <c r="GI1215" s="1"/>
      <c r="GJ1215" s="1"/>
      <c r="GK1215" s="1"/>
      <c r="GL1215" s="1"/>
      <c r="GM1215" s="1"/>
      <c r="GN1215" s="1"/>
      <c r="GO1215" s="1"/>
      <c r="GP1215" s="1"/>
      <c r="GQ1215" s="1"/>
      <c r="GR1215" s="1"/>
      <c r="GS1215" s="1"/>
      <c r="GT1215" s="1"/>
      <c r="GU1215" s="1"/>
      <c r="GV1215" s="1"/>
      <c r="GW1215" s="1"/>
      <c r="GX1215" s="1"/>
      <c r="GY1215" s="1"/>
      <c r="GZ1215" s="1"/>
      <c r="HA1215" s="1"/>
      <c r="HB1215" s="1"/>
      <c r="HC1215" s="1"/>
      <c r="HD1215" s="1"/>
      <c r="HE1215" s="1"/>
      <c r="HF1215" s="1"/>
      <c r="HG1215" s="1"/>
      <c r="HH1215" s="1"/>
      <c r="HI1215" s="1"/>
      <c r="HJ1215" s="1"/>
    </row>
    <row r="1216" spans="1:218" s="4" customFormat="1">
      <c r="A1216" s="6"/>
      <c r="B1216" s="6"/>
      <c r="C1216" s="3"/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173"/>
      <c r="U1216" s="2"/>
      <c r="V1216" s="68"/>
      <c r="W1216" s="120"/>
      <c r="X1216" s="104"/>
      <c r="Y1216" s="104"/>
      <c r="Z1216" s="68"/>
      <c r="AA1216" s="68"/>
      <c r="AB1216" s="68"/>
      <c r="AC1216" s="68"/>
      <c r="AD1216" s="66"/>
      <c r="AE1216" s="303"/>
      <c r="AF1216" s="68"/>
      <c r="AG1216" s="66"/>
      <c r="AH1216" s="120"/>
      <c r="AI1216" s="66"/>
      <c r="AJ1216" s="66"/>
      <c r="AK1216" s="66"/>
      <c r="AL1216" s="66"/>
      <c r="AM1216" s="66"/>
      <c r="AN1216" s="2"/>
      <c r="AO1216" s="2"/>
      <c r="AP1216" s="2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  <c r="CS1216" s="1"/>
      <c r="CT1216" s="1"/>
      <c r="CU1216" s="1"/>
      <c r="CV1216" s="1"/>
      <c r="CW1216" s="1"/>
      <c r="CX1216" s="1"/>
      <c r="CY1216" s="1"/>
      <c r="CZ1216" s="1"/>
      <c r="DA1216" s="1"/>
      <c r="DB1216" s="1"/>
      <c r="DC1216" s="1"/>
      <c r="DD1216" s="1"/>
      <c r="DE1216" s="1"/>
      <c r="DF1216" s="1"/>
      <c r="DG1216" s="1"/>
      <c r="DH1216" s="1"/>
      <c r="DI1216" s="1"/>
      <c r="DJ1216" s="1"/>
      <c r="DK1216" s="1"/>
      <c r="DL1216" s="1"/>
      <c r="DM1216" s="1"/>
      <c r="DN1216" s="1"/>
      <c r="DO1216" s="1"/>
      <c r="DP1216" s="1"/>
      <c r="DQ1216" s="1"/>
      <c r="DR1216" s="1"/>
      <c r="DS1216" s="1"/>
      <c r="DT1216" s="1"/>
      <c r="DU1216" s="1"/>
      <c r="DV1216" s="1"/>
      <c r="DW1216" s="1"/>
      <c r="DX1216" s="1"/>
      <c r="DY1216" s="1"/>
      <c r="DZ1216" s="1"/>
      <c r="EA1216" s="1"/>
      <c r="EB1216" s="1"/>
      <c r="EC1216" s="1"/>
      <c r="ED1216" s="1"/>
      <c r="EE1216" s="1"/>
      <c r="EF1216" s="1"/>
      <c r="EG1216" s="1"/>
      <c r="EH1216" s="1"/>
      <c r="EI1216" s="1"/>
      <c r="EJ1216" s="1"/>
      <c r="EK1216" s="1"/>
      <c r="EL1216" s="1"/>
      <c r="EM1216" s="1"/>
      <c r="EN1216" s="1"/>
      <c r="EO1216" s="1"/>
      <c r="EP1216" s="1"/>
      <c r="EQ1216" s="1"/>
      <c r="ER1216" s="1"/>
      <c r="ES1216" s="1"/>
      <c r="ET1216" s="1"/>
      <c r="EU1216" s="1"/>
      <c r="EV1216" s="1"/>
      <c r="EW1216" s="1"/>
      <c r="EX1216" s="1"/>
      <c r="EY1216" s="1"/>
      <c r="EZ1216" s="1"/>
      <c r="FA1216" s="1"/>
      <c r="FB1216" s="1"/>
      <c r="FC1216" s="1"/>
      <c r="FD1216" s="1"/>
      <c r="FE1216" s="1"/>
      <c r="FF1216" s="1"/>
      <c r="FG1216" s="1"/>
      <c r="FH1216" s="1"/>
      <c r="FI1216" s="1"/>
      <c r="FJ1216" s="1"/>
      <c r="FK1216" s="1"/>
      <c r="FL1216" s="1"/>
      <c r="FM1216" s="1"/>
      <c r="FN1216" s="1"/>
      <c r="FO1216" s="1"/>
      <c r="FP1216" s="1"/>
      <c r="FQ1216" s="1"/>
      <c r="FR1216" s="1"/>
      <c r="FS1216" s="1"/>
      <c r="FT1216" s="1"/>
      <c r="FU1216" s="1"/>
      <c r="FV1216" s="1"/>
      <c r="FW1216" s="1"/>
      <c r="FX1216" s="1"/>
      <c r="FY1216" s="1"/>
      <c r="FZ1216" s="1"/>
      <c r="GA1216" s="1"/>
      <c r="GB1216" s="1"/>
      <c r="GC1216" s="1"/>
      <c r="GD1216" s="1"/>
      <c r="GE1216" s="1"/>
      <c r="GF1216" s="1"/>
      <c r="GG1216" s="1"/>
      <c r="GH1216" s="1"/>
      <c r="GI1216" s="1"/>
      <c r="GJ1216" s="1"/>
      <c r="GK1216" s="1"/>
      <c r="GL1216" s="1"/>
      <c r="GM1216" s="1"/>
      <c r="GN1216" s="1"/>
      <c r="GO1216" s="1"/>
      <c r="GP1216" s="1"/>
      <c r="GQ1216" s="1"/>
      <c r="GR1216" s="1"/>
      <c r="GS1216" s="1"/>
      <c r="GT1216" s="1"/>
      <c r="GU1216" s="1"/>
      <c r="GV1216" s="1"/>
      <c r="GW1216" s="1"/>
      <c r="GX1216" s="1"/>
      <c r="GY1216" s="1"/>
      <c r="GZ1216" s="1"/>
      <c r="HA1216" s="1"/>
      <c r="HB1216" s="1"/>
      <c r="HC1216" s="1"/>
      <c r="HD1216" s="1"/>
      <c r="HE1216" s="1"/>
      <c r="HF1216" s="1"/>
      <c r="HG1216" s="1"/>
      <c r="HH1216" s="1"/>
      <c r="HI1216" s="1"/>
      <c r="HJ1216" s="1"/>
    </row>
    <row r="1217" spans="1:218" s="4" customFormat="1">
      <c r="A1217" s="6"/>
      <c r="B1217" s="6"/>
      <c r="C1217" s="3"/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173"/>
      <c r="U1217" s="2"/>
      <c r="V1217" s="68"/>
      <c r="W1217" s="120"/>
      <c r="X1217" s="104"/>
      <c r="Y1217" s="104"/>
      <c r="Z1217" s="68"/>
      <c r="AA1217" s="68"/>
      <c r="AB1217" s="68"/>
      <c r="AC1217" s="68"/>
      <c r="AD1217" s="66"/>
      <c r="AE1217" s="303"/>
      <c r="AF1217" s="68"/>
      <c r="AG1217" s="66"/>
      <c r="AH1217" s="120"/>
      <c r="AI1217" s="66"/>
      <c r="AJ1217" s="66"/>
      <c r="AK1217" s="66"/>
      <c r="AL1217" s="66"/>
      <c r="AM1217" s="66"/>
      <c r="AN1217" s="2"/>
      <c r="AO1217" s="2"/>
      <c r="AP1217" s="2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  <c r="CS1217" s="1"/>
      <c r="CT1217" s="1"/>
      <c r="CU1217" s="1"/>
      <c r="CV1217" s="1"/>
      <c r="CW1217" s="1"/>
      <c r="CX1217" s="1"/>
      <c r="CY1217" s="1"/>
      <c r="CZ1217" s="1"/>
      <c r="DA1217" s="1"/>
      <c r="DB1217" s="1"/>
      <c r="DC1217" s="1"/>
      <c r="DD1217" s="1"/>
      <c r="DE1217" s="1"/>
      <c r="DF1217" s="1"/>
      <c r="DG1217" s="1"/>
      <c r="DH1217" s="1"/>
      <c r="DI1217" s="1"/>
      <c r="DJ1217" s="1"/>
      <c r="DK1217" s="1"/>
      <c r="DL1217" s="1"/>
      <c r="DM1217" s="1"/>
      <c r="DN1217" s="1"/>
      <c r="DO1217" s="1"/>
      <c r="DP1217" s="1"/>
      <c r="DQ1217" s="1"/>
      <c r="DR1217" s="1"/>
      <c r="DS1217" s="1"/>
      <c r="DT1217" s="1"/>
      <c r="DU1217" s="1"/>
      <c r="DV1217" s="1"/>
      <c r="DW1217" s="1"/>
      <c r="DX1217" s="1"/>
      <c r="DY1217" s="1"/>
      <c r="DZ1217" s="1"/>
      <c r="EA1217" s="1"/>
      <c r="EB1217" s="1"/>
      <c r="EC1217" s="1"/>
      <c r="ED1217" s="1"/>
      <c r="EE1217" s="1"/>
      <c r="EF1217" s="1"/>
      <c r="EG1217" s="1"/>
      <c r="EH1217" s="1"/>
      <c r="EI1217" s="1"/>
      <c r="EJ1217" s="1"/>
      <c r="EK1217" s="1"/>
      <c r="EL1217" s="1"/>
      <c r="EM1217" s="1"/>
      <c r="EN1217" s="1"/>
      <c r="EO1217" s="1"/>
      <c r="EP1217" s="1"/>
      <c r="EQ1217" s="1"/>
      <c r="ER1217" s="1"/>
      <c r="ES1217" s="1"/>
      <c r="ET1217" s="1"/>
      <c r="EU1217" s="1"/>
      <c r="EV1217" s="1"/>
      <c r="EW1217" s="1"/>
      <c r="EX1217" s="1"/>
      <c r="EY1217" s="1"/>
      <c r="EZ1217" s="1"/>
      <c r="FA1217" s="1"/>
      <c r="FB1217" s="1"/>
      <c r="FC1217" s="1"/>
      <c r="FD1217" s="1"/>
      <c r="FE1217" s="1"/>
      <c r="FF1217" s="1"/>
      <c r="FG1217" s="1"/>
      <c r="FH1217" s="1"/>
      <c r="FI1217" s="1"/>
      <c r="FJ1217" s="1"/>
      <c r="FK1217" s="1"/>
      <c r="FL1217" s="1"/>
      <c r="FM1217" s="1"/>
      <c r="FN1217" s="1"/>
      <c r="FO1217" s="1"/>
      <c r="FP1217" s="1"/>
      <c r="FQ1217" s="1"/>
      <c r="FR1217" s="1"/>
      <c r="FS1217" s="1"/>
      <c r="FT1217" s="1"/>
      <c r="FU1217" s="1"/>
      <c r="FV1217" s="1"/>
      <c r="FW1217" s="1"/>
      <c r="FX1217" s="1"/>
      <c r="FY1217" s="1"/>
      <c r="FZ1217" s="1"/>
      <c r="GA1217" s="1"/>
      <c r="GB1217" s="1"/>
      <c r="GC1217" s="1"/>
      <c r="GD1217" s="1"/>
      <c r="GE1217" s="1"/>
      <c r="GF1217" s="1"/>
      <c r="GG1217" s="1"/>
      <c r="GH1217" s="1"/>
      <c r="GI1217" s="1"/>
      <c r="GJ1217" s="1"/>
      <c r="GK1217" s="1"/>
      <c r="GL1217" s="1"/>
      <c r="GM1217" s="1"/>
      <c r="GN1217" s="1"/>
      <c r="GO1217" s="1"/>
      <c r="GP1217" s="1"/>
      <c r="GQ1217" s="1"/>
      <c r="GR1217" s="1"/>
      <c r="GS1217" s="1"/>
      <c r="GT1217" s="1"/>
      <c r="GU1217" s="1"/>
      <c r="GV1217" s="1"/>
      <c r="GW1217" s="1"/>
      <c r="GX1217" s="1"/>
      <c r="GY1217" s="1"/>
      <c r="GZ1217" s="1"/>
      <c r="HA1217" s="1"/>
      <c r="HB1217" s="1"/>
      <c r="HC1217" s="1"/>
      <c r="HD1217" s="1"/>
      <c r="HE1217" s="1"/>
      <c r="HF1217" s="1"/>
      <c r="HG1217" s="1"/>
      <c r="HH1217" s="1"/>
      <c r="HI1217" s="1"/>
      <c r="HJ1217" s="1"/>
    </row>
    <row r="1218" spans="1:218" s="4" customFormat="1">
      <c r="A1218" s="6"/>
      <c r="B1218" s="6"/>
      <c r="C1218" s="3"/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173"/>
      <c r="U1218" s="2"/>
      <c r="V1218" s="68"/>
      <c r="W1218" s="120"/>
      <c r="X1218" s="104"/>
      <c r="Y1218" s="104"/>
      <c r="Z1218" s="68"/>
      <c r="AA1218" s="68"/>
      <c r="AB1218" s="68"/>
      <c r="AC1218" s="68"/>
      <c r="AD1218" s="66"/>
      <c r="AE1218" s="303"/>
      <c r="AF1218" s="68"/>
      <c r="AG1218" s="66"/>
      <c r="AH1218" s="120"/>
      <c r="AI1218" s="66"/>
      <c r="AJ1218" s="66"/>
      <c r="AK1218" s="66"/>
      <c r="AL1218" s="66"/>
      <c r="AM1218" s="66"/>
      <c r="AN1218" s="2"/>
      <c r="AO1218" s="2"/>
      <c r="AP1218" s="2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  <c r="CS1218" s="1"/>
      <c r="CT1218" s="1"/>
      <c r="CU1218" s="1"/>
      <c r="CV1218" s="1"/>
      <c r="CW1218" s="1"/>
      <c r="CX1218" s="1"/>
      <c r="CY1218" s="1"/>
      <c r="CZ1218" s="1"/>
      <c r="DA1218" s="1"/>
      <c r="DB1218" s="1"/>
      <c r="DC1218" s="1"/>
      <c r="DD1218" s="1"/>
      <c r="DE1218" s="1"/>
      <c r="DF1218" s="1"/>
      <c r="DG1218" s="1"/>
      <c r="DH1218" s="1"/>
      <c r="DI1218" s="1"/>
      <c r="DJ1218" s="1"/>
      <c r="DK1218" s="1"/>
      <c r="DL1218" s="1"/>
      <c r="DM1218" s="1"/>
      <c r="DN1218" s="1"/>
      <c r="DO1218" s="1"/>
      <c r="DP1218" s="1"/>
      <c r="DQ1218" s="1"/>
      <c r="DR1218" s="1"/>
      <c r="DS1218" s="1"/>
      <c r="DT1218" s="1"/>
      <c r="DU1218" s="1"/>
      <c r="DV1218" s="1"/>
      <c r="DW1218" s="1"/>
      <c r="DX1218" s="1"/>
      <c r="DY1218" s="1"/>
      <c r="DZ1218" s="1"/>
      <c r="EA1218" s="1"/>
      <c r="EB1218" s="1"/>
      <c r="EC1218" s="1"/>
      <c r="ED1218" s="1"/>
      <c r="EE1218" s="1"/>
      <c r="EF1218" s="1"/>
      <c r="EG1218" s="1"/>
      <c r="EH1218" s="1"/>
      <c r="EI1218" s="1"/>
      <c r="EJ1218" s="1"/>
      <c r="EK1218" s="1"/>
      <c r="EL1218" s="1"/>
      <c r="EM1218" s="1"/>
      <c r="EN1218" s="1"/>
      <c r="EO1218" s="1"/>
      <c r="EP1218" s="1"/>
      <c r="EQ1218" s="1"/>
      <c r="ER1218" s="1"/>
      <c r="ES1218" s="1"/>
      <c r="ET1218" s="1"/>
      <c r="EU1218" s="1"/>
      <c r="EV1218" s="1"/>
      <c r="EW1218" s="1"/>
      <c r="EX1218" s="1"/>
      <c r="EY1218" s="1"/>
      <c r="EZ1218" s="1"/>
      <c r="FA1218" s="1"/>
      <c r="FB1218" s="1"/>
      <c r="FC1218" s="1"/>
      <c r="FD1218" s="1"/>
      <c r="FE1218" s="1"/>
      <c r="FF1218" s="1"/>
      <c r="FG1218" s="1"/>
      <c r="FH1218" s="1"/>
      <c r="FI1218" s="1"/>
      <c r="FJ1218" s="1"/>
      <c r="FK1218" s="1"/>
      <c r="FL1218" s="1"/>
      <c r="FM1218" s="1"/>
      <c r="FN1218" s="1"/>
      <c r="FO1218" s="1"/>
      <c r="FP1218" s="1"/>
      <c r="FQ1218" s="1"/>
      <c r="FR1218" s="1"/>
      <c r="FS1218" s="1"/>
      <c r="FT1218" s="1"/>
      <c r="FU1218" s="1"/>
      <c r="FV1218" s="1"/>
      <c r="FW1218" s="1"/>
      <c r="FX1218" s="1"/>
      <c r="FY1218" s="1"/>
      <c r="FZ1218" s="1"/>
      <c r="GA1218" s="1"/>
      <c r="GB1218" s="1"/>
      <c r="GC1218" s="1"/>
      <c r="GD1218" s="1"/>
      <c r="GE1218" s="1"/>
      <c r="GF1218" s="1"/>
      <c r="GG1218" s="1"/>
      <c r="GH1218" s="1"/>
      <c r="GI1218" s="1"/>
      <c r="GJ1218" s="1"/>
      <c r="GK1218" s="1"/>
      <c r="GL1218" s="1"/>
      <c r="GM1218" s="1"/>
      <c r="GN1218" s="1"/>
      <c r="GO1218" s="1"/>
      <c r="GP1218" s="1"/>
      <c r="GQ1218" s="1"/>
      <c r="GR1218" s="1"/>
      <c r="GS1218" s="1"/>
      <c r="GT1218" s="1"/>
      <c r="GU1218" s="1"/>
      <c r="GV1218" s="1"/>
      <c r="GW1218" s="1"/>
      <c r="GX1218" s="1"/>
      <c r="GY1218" s="1"/>
      <c r="GZ1218" s="1"/>
      <c r="HA1218" s="1"/>
      <c r="HB1218" s="1"/>
      <c r="HC1218" s="1"/>
      <c r="HD1218" s="1"/>
      <c r="HE1218" s="1"/>
      <c r="HF1218" s="1"/>
      <c r="HG1218" s="1"/>
      <c r="HH1218" s="1"/>
      <c r="HI1218" s="1"/>
      <c r="HJ1218" s="1"/>
    </row>
    <row r="1219" spans="1:218" s="4" customFormat="1">
      <c r="A1219" s="6"/>
      <c r="B1219" s="6"/>
      <c r="C1219" s="3"/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173"/>
      <c r="U1219" s="2"/>
      <c r="V1219" s="68"/>
      <c r="W1219" s="120"/>
      <c r="X1219" s="104"/>
      <c r="Y1219" s="104"/>
      <c r="Z1219" s="68"/>
      <c r="AA1219" s="68"/>
      <c r="AB1219" s="68"/>
      <c r="AC1219" s="68"/>
      <c r="AD1219" s="66"/>
      <c r="AE1219" s="303"/>
      <c r="AF1219" s="68"/>
      <c r="AG1219" s="66"/>
      <c r="AH1219" s="120"/>
      <c r="AI1219" s="66"/>
      <c r="AJ1219" s="66"/>
      <c r="AK1219" s="66"/>
      <c r="AL1219" s="66"/>
      <c r="AM1219" s="66"/>
      <c r="AN1219" s="2"/>
      <c r="AO1219" s="2"/>
      <c r="AP1219" s="2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  <c r="CS1219" s="1"/>
      <c r="CT1219" s="1"/>
      <c r="CU1219" s="1"/>
      <c r="CV1219" s="1"/>
      <c r="CW1219" s="1"/>
      <c r="CX1219" s="1"/>
      <c r="CY1219" s="1"/>
      <c r="CZ1219" s="1"/>
      <c r="DA1219" s="1"/>
      <c r="DB1219" s="1"/>
      <c r="DC1219" s="1"/>
      <c r="DD1219" s="1"/>
      <c r="DE1219" s="1"/>
      <c r="DF1219" s="1"/>
      <c r="DG1219" s="1"/>
      <c r="DH1219" s="1"/>
      <c r="DI1219" s="1"/>
      <c r="DJ1219" s="1"/>
      <c r="DK1219" s="1"/>
      <c r="DL1219" s="1"/>
      <c r="DM1219" s="1"/>
      <c r="DN1219" s="1"/>
      <c r="DO1219" s="1"/>
      <c r="DP1219" s="1"/>
      <c r="DQ1219" s="1"/>
      <c r="DR1219" s="1"/>
      <c r="DS1219" s="1"/>
      <c r="DT1219" s="1"/>
      <c r="DU1219" s="1"/>
      <c r="DV1219" s="1"/>
      <c r="DW1219" s="1"/>
      <c r="DX1219" s="1"/>
      <c r="DY1219" s="1"/>
      <c r="DZ1219" s="1"/>
      <c r="EA1219" s="1"/>
      <c r="EB1219" s="1"/>
      <c r="EC1219" s="1"/>
      <c r="ED1219" s="1"/>
      <c r="EE1219" s="1"/>
      <c r="EF1219" s="1"/>
      <c r="EG1219" s="1"/>
      <c r="EH1219" s="1"/>
      <c r="EI1219" s="1"/>
      <c r="EJ1219" s="1"/>
      <c r="EK1219" s="1"/>
      <c r="EL1219" s="1"/>
      <c r="EM1219" s="1"/>
      <c r="EN1219" s="1"/>
      <c r="EO1219" s="1"/>
      <c r="EP1219" s="1"/>
      <c r="EQ1219" s="1"/>
      <c r="ER1219" s="1"/>
      <c r="ES1219" s="1"/>
      <c r="ET1219" s="1"/>
      <c r="EU1219" s="1"/>
      <c r="EV1219" s="1"/>
      <c r="EW1219" s="1"/>
      <c r="EX1219" s="1"/>
      <c r="EY1219" s="1"/>
      <c r="EZ1219" s="1"/>
      <c r="FA1219" s="1"/>
      <c r="FB1219" s="1"/>
      <c r="FC1219" s="1"/>
      <c r="FD1219" s="1"/>
      <c r="FE1219" s="1"/>
      <c r="FF1219" s="1"/>
      <c r="FG1219" s="1"/>
      <c r="FH1219" s="1"/>
      <c r="FI1219" s="1"/>
      <c r="FJ1219" s="1"/>
      <c r="FK1219" s="1"/>
      <c r="FL1219" s="1"/>
      <c r="FM1219" s="1"/>
      <c r="FN1219" s="1"/>
      <c r="FO1219" s="1"/>
      <c r="FP1219" s="1"/>
      <c r="FQ1219" s="1"/>
      <c r="FR1219" s="1"/>
      <c r="FS1219" s="1"/>
      <c r="FT1219" s="1"/>
      <c r="FU1219" s="1"/>
      <c r="FV1219" s="1"/>
      <c r="FW1219" s="1"/>
      <c r="FX1219" s="1"/>
      <c r="FY1219" s="1"/>
      <c r="FZ1219" s="1"/>
      <c r="GA1219" s="1"/>
      <c r="GB1219" s="1"/>
      <c r="GC1219" s="1"/>
      <c r="GD1219" s="1"/>
      <c r="GE1219" s="1"/>
      <c r="GF1219" s="1"/>
      <c r="GG1219" s="1"/>
      <c r="GH1219" s="1"/>
      <c r="GI1219" s="1"/>
      <c r="GJ1219" s="1"/>
      <c r="GK1219" s="1"/>
      <c r="GL1219" s="1"/>
      <c r="GM1219" s="1"/>
      <c r="GN1219" s="1"/>
      <c r="GO1219" s="1"/>
      <c r="GP1219" s="1"/>
      <c r="GQ1219" s="1"/>
      <c r="GR1219" s="1"/>
      <c r="GS1219" s="1"/>
      <c r="GT1219" s="1"/>
      <c r="GU1219" s="1"/>
      <c r="GV1219" s="1"/>
      <c r="GW1219" s="1"/>
      <c r="GX1219" s="1"/>
      <c r="GY1219" s="1"/>
      <c r="GZ1219" s="1"/>
      <c r="HA1219" s="1"/>
      <c r="HB1219" s="1"/>
      <c r="HC1219" s="1"/>
      <c r="HD1219" s="1"/>
      <c r="HE1219" s="1"/>
      <c r="HF1219" s="1"/>
      <c r="HG1219" s="1"/>
      <c r="HH1219" s="1"/>
      <c r="HI1219" s="1"/>
      <c r="HJ1219" s="1"/>
    </row>
    <row r="1220" spans="1:218" s="4" customFormat="1">
      <c r="A1220" s="6"/>
      <c r="B1220" s="6"/>
      <c r="C1220" s="3"/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173"/>
      <c r="U1220" s="2"/>
      <c r="V1220" s="68"/>
      <c r="W1220" s="120"/>
      <c r="X1220" s="104"/>
      <c r="Y1220" s="104"/>
      <c r="Z1220" s="68"/>
      <c r="AA1220" s="68"/>
      <c r="AB1220" s="68"/>
      <c r="AC1220" s="68"/>
      <c r="AD1220" s="66"/>
      <c r="AE1220" s="303"/>
      <c r="AF1220" s="68"/>
      <c r="AG1220" s="66"/>
      <c r="AH1220" s="120"/>
      <c r="AI1220" s="66"/>
      <c r="AJ1220" s="66"/>
      <c r="AK1220" s="66"/>
      <c r="AL1220" s="66"/>
      <c r="AM1220" s="66"/>
      <c r="AN1220" s="2"/>
      <c r="AO1220" s="2"/>
      <c r="AP1220" s="2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  <c r="CS1220" s="1"/>
      <c r="CT1220" s="1"/>
      <c r="CU1220" s="1"/>
      <c r="CV1220" s="1"/>
      <c r="CW1220" s="1"/>
      <c r="CX1220" s="1"/>
      <c r="CY1220" s="1"/>
      <c r="CZ1220" s="1"/>
      <c r="DA1220" s="1"/>
      <c r="DB1220" s="1"/>
      <c r="DC1220" s="1"/>
      <c r="DD1220" s="1"/>
      <c r="DE1220" s="1"/>
      <c r="DF1220" s="1"/>
      <c r="DG1220" s="1"/>
      <c r="DH1220" s="1"/>
      <c r="DI1220" s="1"/>
      <c r="DJ1220" s="1"/>
      <c r="DK1220" s="1"/>
      <c r="DL1220" s="1"/>
      <c r="DM1220" s="1"/>
      <c r="DN1220" s="1"/>
      <c r="DO1220" s="1"/>
      <c r="DP1220" s="1"/>
      <c r="DQ1220" s="1"/>
      <c r="DR1220" s="1"/>
      <c r="DS1220" s="1"/>
      <c r="DT1220" s="1"/>
      <c r="DU1220" s="1"/>
      <c r="DV1220" s="1"/>
      <c r="DW1220" s="1"/>
      <c r="DX1220" s="1"/>
      <c r="DY1220" s="1"/>
      <c r="DZ1220" s="1"/>
      <c r="EA1220" s="1"/>
      <c r="EB1220" s="1"/>
      <c r="EC1220" s="1"/>
      <c r="ED1220" s="1"/>
      <c r="EE1220" s="1"/>
      <c r="EF1220" s="1"/>
      <c r="EG1220" s="1"/>
      <c r="EH1220" s="1"/>
      <c r="EI1220" s="1"/>
      <c r="EJ1220" s="1"/>
      <c r="EK1220" s="1"/>
      <c r="EL1220" s="1"/>
      <c r="EM1220" s="1"/>
      <c r="EN1220" s="1"/>
      <c r="EO1220" s="1"/>
      <c r="EP1220" s="1"/>
      <c r="EQ1220" s="1"/>
      <c r="ER1220" s="1"/>
      <c r="ES1220" s="1"/>
      <c r="ET1220" s="1"/>
      <c r="EU1220" s="1"/>
      <c r="EV1220" s="1"/>
      <c r="EW1220" s="1"/>
      <c r="EX1220" s="1"/>
      <c r="EY1220" s="1"/>
      <c r="EZ1220" s="1"/>
      <c r="FA1220" s="1"/>
      <c r="FB1220" s="1"/>
      <c r="FC1220" s="1"/>
      <c r="FD1220" s="1"/>
      <c r="FE1220" s="1"/>
      <c r="FF1220" s="1"/>
      <c r="FG1220" s="1"/>
      <c r="FH1220" s="1"/>
      <c r="FI1220" s="1"/>
      <c r="FJ1220" s="1"/>
      <c r="FK1220" s="1"/>
      <c r="FL1220" s="1"/>
      <c r="FM1220" s="1"/>
      <c r="FN1220" s="1"/>
      <c r="FO1220" s="1"/>
      <c r="FP1220" s="1"/>
      <c r="FQ1220" s="1"/>
      <c r="FR1220" s="1"/>
      <c r="FS1220" s="1"/>
      <c r="FT1220" s="1"/>
      <c r="FU1220" s="1"/>
      <c r="FV1220" s="1"/>
      <c r="FW1220" s="1"/>
      <c r="FX1220" s="1"/>
      <c r="FY1220" s="1"/>
      <c r="FZ1220" s="1"/>
      <c r="GA1220" s="1"/>
      <c r="GB1220" s="1"/>
      <c r="GC1220" s="1"/>
      <c r="GD1220" s="1"/>
      <c r="GE1220" s="1"/>
      <c r="GF1220" s="1"/>
      <c r="GG1220" s="1"/>
      <c r="GH1220" s="1"/>
      <c r="GI1220" s="1"/>
      <c r="GJ1220" s="1"/>
      <c r="GK1220" s="1"/>
      <c r="GL1220" s="1"/>
      <c r="GM1220" s="1"/>
      <c r="GN1220" s="1"/>
      <c r="GO1220" s="1"/>
      <c r="GP1220" s="1"/>
      <c r="GQ1220" s="1"/>
      <c r="GR1220" s="1"/>
      <c r="GS1220" s="1"/>
      <c r="GT1220" s="1"/>
      <c r="GU1220" s="1"/>
      <c r="GV1220" s="1"/>
      <c r="GW1220" s="1"/>
      <c r="GX1220" s="1"/>
      <c r="GY1220" s="1"/>
      <c r="GZ1220" s="1"/>
      <c r="HA1220" s="1"/>
      <c r="HB1220" s="1"/>
      <c r="HC1220" s="1"/>
      <c r="HD1220" s="1"/>
      <c r="HE1220" s="1"/>
      <c r="HF1220" s="1"/>
      <c r="HG1220" s="1"/>
      <c r="HH1220" s="1"/>
      <c r="HI1220" s="1"/>
      <c r="HJ1220" s="1"/>
    </row>
    <row r="1221" spans="1:218" s="4" customFormat="1">
      <c r="A1221" s="6"/>
      <c r="B1221" s="6"/>
      <c r="C1221" s="3"/>
      <c r="D1221" s="3"/>
      <c r="E1221" s="3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173"/>
      <c r="U1221" s="2"/>
      <c r="V1221" s="68"/>
      <c r="W1221" s="120"/>
      <c r="X1221" s="104"/>
      <c r="Y1221" s="104"/>
      <c r="Z1221" s="68"/>
      <c r="AA1221" s="68"/>
      <c r="AB1221" s="68"/>
      <c r="AC1221" s="68"/>
      <c r="AD1221" s="66"/>
      <c r="AE1221" s="303"/>
      <c r="AF1221" s="68"/>
      <c r="AG1221" s="66"/>
      <c r="AH1221" s="120"/>
      <c r="AI1221" s="66"/>
      <c r="AJ1221" s="66"/>
      <c r="AK1221" s="66"/>
      <c r="AL1221" s="66"/>
      <c r="AM1221" s="66"/>
      <c r="AN1221" s="2"/>
      <c r="AO1221" s="2"/>
      <c r="AP1221" s="2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/>
      <c r="CN1221" s="1"/>
      <c r="CO1221" s="1"/>
      <c r="CP1221" s="1"/>
      <c r="CQ1221" s="1"/>
      <c r="CR1221" s="1"/>
      <c r="CS1221" s="1"/>
      <c r="CT1221" s="1"/>
      <c r="CU1221" s="1"/>
      <c r="CV1221" s="1"/>
      <c r="CW1221" s="1"/>
      <c r="CX1221" s="1"/>
      <c r="CY1221" s="1"/>
      <c r="CZ1221" s="1"/>
      <c r="DA1221" s="1"/>
      <c r="DB1221" s="1"/>
      <c r="DC1221" s="1"/>
      <c r="DD1221" s="1"/>
      <c r="DE1221" s="1"/>
      <c r="DF1221" s="1"/>
      <c r="DG1221" s="1"/>
      <c r="DH1221" s="1"/>
      <c r="DI1221" s="1"/>
      <c r="DJ1221" s="1"/>
      <c r="DK1221" s="1"/>
      <c r="DL1221" s="1"/>
      <c r="DM1221" s="1"/>
      <c r="DN1221" s="1"/>
      <c r="DO1221" s="1"/>
      <c r="DP1221" s="1"/>
      <c r="DQ1221" s="1"/>
      <c r="DR1221" s="1"/>
      <c r="DS1221" s="1"/>
      <c r="DT1221" s="1"/>
      <c r="DU1221" s="1"/>
      <c r="DV1221" s="1"/>
      <c r="DW1221" s="1"/>
      <c r="DX1221" s="1"/>
      <c r="DY1221" s="1"/>
      <c r="DZ1221" s="1"/>
      <c r="EA1221" s="1"/>
      <c r="EB1221" s="1"/>
      <c r="EC1221" s="1"/>
      <c r="ED1221" s="1"/>
      <c r="EE1221" s="1"/>
      <c r="EF1221" s="1"/>
      <c r="EG1221" s="1"/>
      <c r="EH1221" s="1"/>
      <c r="EI1221" s="1"/>
      <c r="EJ1221" s="1"/>
      <c r="EK1221" s="1"/>
      <c r="EL1221" s="1"/>
      <c r="EM1221" s="1"/>
      <c r="EN1221" s="1"/>
      <c r="EO1221" s="1"/>
      <c r="EP1221" s="1"/>
      <c r="EQ1221" s="1"/>
      <c r="ER1221" s="1"/>
      <c r="ES1221" s="1"/>
      <c r="ET1221" s="1"/>
      <c r="EU1221" s="1"/>
      <c r="EV1221" s="1"/>
      <c r="EW1221" s="1"/>
      <c r="EX1221" s="1"/>
      <c r="EY1221" s="1"/>
      <c r="EZ1221" s="1"/>
      <c r="FA1221" s="1"/>
      <c r="FB1221" s="1"/>
      <c r="FC1221" s="1"/>
      <c r="FD1221" s="1"/>
      <c r="FE1221" s="1"/>
      <c r="FF1221" s="1"/>
      <c r="FG1221" s="1"/>
      <c r="FH1221" s="1"/>
      <c r="FI1221" s="1"/>
      <c r="FJ1221" s="1"/>
      <c r="FK1221" s="1"/>
      <c r="FL1221" s="1"/>
      <c r="FM1221" s="1"/>
      <c r="FN1221" s="1"/>
      <c r="FO1221" s="1"/>
      <c r="FP1221" s="1"/>
      <c r="FQ1221" s="1"/>
      <c r="FR1221" s="1"/>
      <c r="FS1221" s="1"/>
      <c r="FT1221" s="1"/>
      <c r="FU1221" s="1"/>
      <c r="FV1221" s="1"/>
      <c r="FW1221" s="1"/>
      <c r="FX1221" s="1"/>
      <c r="FY1221" s="1"/>
      <c r="FZ1221" s="1"/>
      <c r="GA1221" s="1"/>
      <c r="GB1221" s="1"/>
      <c r="GC1221" s="1"/>
      <c r="GD1221" s="1"/>
      <c r="GE1221" s="1"/>
      <c r="GF1221" s="1"/>
      <c r="GG1221" s="1"/>
      <c r="GH1221" s="1"/>
      <c r="GI1221" s="1"/>
      <c r="GJ1221" s="1"/>
      <c r="GK1221" s="1"/>
      <c r="GL1221" s="1"/>
      <c r="GM1221" s="1"/>
      <c r="GN1221" s="1"/>
      <c r="GO1221" s="1"/>
      <c r="GP1221" s="1"/>
      <c r="GQ1221" s="1"/>
      <c r="GR1221" s="1"/>
      <c r="GS1221" s="1"/>
      <c r="GT1221" s="1"/>
      <c r="GU1221" s="1"/>
      <c r="GV1221" s="1"/>
      <c r="GW1221" s="1"/>
      <c r="GX1221" s="1"/>
      <c r="GY1221" s="1"/>
      <c r="GZ1221" s="1"/>
      <c r="HA1221" s="1"/>
      <c r="HB1221" s="1"/>
      <c r="HC1221" s="1"/>
      <c r="HD1221" s="1"/>
      <c r="HE1221" s="1"/>
      <c r="HF1221" s="1"/>
      <c r="HG1221" s="1"/>
      <c r="HH1221" s="1"/>
      <c r="HI1221" s="1"/>
      <c r="HJ1221" s="1"/>
    </row>
    <row r="1222" spans="1:218" s="4" customFormat="1">
      <c r="A1222" s="6"/>
      <c r="B1222" s="6"/>
      <c r="C1222" s="3"/>
      <c r="D1222" s="3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173"/>
      <c r="U1222" s="2"/>
      <c r="V1222" s="68"/>
      <c r="W1222" s="120"/>
      <c r="X1222" s="104"/>
      <c r="Y1222" s="104"/>
      <c r="Z1222" s="68"/>
      <c r="AA1222" s="68"/>
      <c r="AB1222" s="68"/>
      <c r="AC1222" s="68"/>
      <c r="AD1222" s="66"/>
      <c r="AE1222" s="303"/>
      <c r="AF1222" s="68"/>
      <c r="AG1222" s="66"/>
      <c r="AH1222" s="120"/>
      <c r="AI1222" s="66"/>
      <c r="AJ1222" s="66"/>
      <c r="AK1222" s="66"/>
      <c r="AL1222" s="66"/>
      <c r="AM1222" s="66"/>
      <c r="AN1222" s="2"/>
      <c r="AO1222" s="2"/>
      <c r="AP1222" s="2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/>
      <c r="CM1222" s="1"/>
      <c r="CN1222" s="1"/>
      <c r="CO1222" s="1"/>
      <c r="CP1222" s="1"/>
      <c r="CQ1222" s="1"/>
      <c r="CR1222" s="1"/>
      <c r="CS1222" s="1"/>
      <c r="CT1222" s="1"/>
      <c r="CU1222" s="1"/>
      <c r="CV1222" s="1"/>
      <c r="CW1222" s="1"/>
      <c r="CX1222" s="1"/>
      <c r="CY1222" s="1"/>
      <c r="CZ1222" s="1"/>
      <c r="DA1222" s="1"/>
      <c r="DB1222" s="1"/>
      <c r="DC1222" s="1"/>
      <c r="DD1222" s="1"/>
      <c r="DE1222" s="1"/>
      <c r="DF1222" s="1"/>
      <c r="DG1222" s="1"/>
      <c r="DH1222" s="1"/>
      <c r="DI1222" s="1"/>
      <c r="DJ1222" s="1"/>
      <c r="DK1222" s="1"/>
      <c r="DL1222" s="1"/>
      <c r="DM1222" s="1"/>
      <c r="DN1222" s="1"/>
      <c r="DO1222" s="1"/>
      <c r="DP1222" s="1"/>
      <c r="DQ1222" s="1"/>
      <c r="DR1222" s="1"/>
      <c r="DS1222" s="1"/>
      <c r="DT1222" s="1"/>
      <c r="DU1222" s="1"/>
      <c r="DV1222" s="1"/>
      <c r="DW1222" s="1"/>
      <c r="DX1222" s="1"/>
      <c r="DY1222" s="1"/>
      <c r="DZ1222" s="1"/>
      <c r="EA1222" s="1"/>
      <c r="EB1222" s="1"/>
      <c r="EC1222" s="1"/>
      <c r="ED1222" s="1"/>
      <c r="EE1222" s="1"/>
      <c r="EF1222" s="1"/>
      <c r="EG1222" s="1"/>
      <c r="EH1222" s="1"/>
      <c r="EI1222" s="1"/>
      <c r="EJ1222" s="1"/>
      <c r="EK1222" s="1"/>
      <c r="EL1222" s="1"/>
      <c r="EM1222" s="1"/>
      <c r="EN1222" s="1"/>
      <c r="EO1222" s="1"/>
      <c r="EP1222" s="1"/>
      <c r="EQ1222" s="1"/>
      <c r="ER1222" s="1"/>
      <c r="ES1222" s="1"/>
      <c r="ET1222" s="1"/>
      <c r="EU1222" s="1"/>
      <c r="EV1222" s="1"/>
      <c r="EW1222" s="1"/>
      <c r="EX1222" s="1"/>
      <c r="EY1222" s="1"/>
      <c r="EZ1222" s="1"/>
      <c r="FA1222" s="1"/>
      <c r="FB1222" s="1"/>
      <c r="FC1222" s="1"/>
      <c r="FD1222" s="1"/>
      <c r="FE1222" s="1"/>
      <c r="FF1222" s="1"/>
      <c r="FG1222" s="1"/>
      <c r="FH1222" s="1"/>
      <c r="FI1222" s="1"/>
      <c r="FJ1222" s="1"/>
      <c r="FK1222" s="1"/>
      <c r="FL1222" s="1"/>
      <c r="FM1222" s="1"/>
      <c r="FN1222" s="1"/>
      <c r="FO1222" s="1"/>
      <c r="FP1222" s="1"/>
      <c r="FQ1222" s="1"/>
      <c r="FR1222" s="1"/>
      <c r="FS1222" s="1"/>
      <c r="FT1222" s="1"/>
      <c r="FU1222" s="1"/>
      <c r="FV1222" s="1"/>
      <c r="FW1222" s="1"/>
      <c r="FX1222" s="1"/>
      <c r="FY1222" s="1"/>
      <c r="FZ1222" s="1"/>
      <c r="GA1222" s="1"/>
      <c r="GB1222" s="1"/>
      <c r="GC1222" s="1"/>
      <c r="GD1222" s="1"/>
      <c r="GE1222" s="1"/>
      <c r="GF1222" s="1"/>
      <c r="GG1222" s="1"/>
      <c r="GH1222" s="1"/>
      <c r="GI1222" s="1"/>
      <c r="GJ1222" s="1"/>
      <c r="GK1222" s="1"/>
      <c r="GL1222" s="1"/>
      <c r="GM1222" s="1"/>
      <c r="GN1222" s="1"/>
      <c r="GO1222" s="1"/>
      <c r="GP1222" s="1"/>
      <c r="GQ1222" s="1"/>
      <c r="GR1222" s="1"/>
      <c r="GS1222" s="1"/>
      <c r="GT1222" s="1"/>
      <c r="GU1222" s="1"/>
      <c r="GV1222" s="1"/>
      <c r="GW1222" s="1"/>
      <c r="GX1222" s="1"/>
      <c r="GY1222" s="1"/>
      <c r="GZ1222" s="1"/>
      <c r="HA1222" s="1"/>
      <c r="HB1222" s="1"/>
      <c r="HC1222" s="1"/>
      <c r="HD1222" s="1"/>
      <c r="HE1222" s="1"/>
      <c r="HF1222" s="1"/>
      <c r="HG1222" s="1"/>
      <c r="HH1222" s="1"/>
      <c r="HI1222" s="1"/>
      <c r="HJ1222" s="1"/>
    </row>
    <row r="1223" spans="1:218" s="4" customFormat="1">
      <c r="A1223" s="6"/>
      <c r="B1223" s="6"/>
      <c r="C1223" s="3"/>
      <c r="D1223" s="3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173"/>
      <c r="U1223" s="2"/>
      <c r="V1223" s="68"/>
      <c r="W1223" s="120"/>
      <c r="X1223" s="104"/>
      <c r="Y1223" s="104"/>
      <c r="Z1223" s="68"/>
      <c r="AA1223" s="68"/>
      <c r="AB1223" s="68"/>
      <c r="AC1223" s="68"/>
      <c r="AD1223" s="66"/>
      <c r="AE1223" s="303"/>
      <c r="AF1223" s="68"/>
      <c r="AG1223" s="66"/>
      <c r="AH1223" s="120"/>
      <c r="AI1223" s="66"/>
      <c r="AJ1223" s="66"/>
      <c r="AK1223" s="66"/>
      <c r="AL1223" s="66"/>
      <c r="AM1223" s="66"/>
      <c r="AN1223" s="2"/>
      <c r="AO1223" s="2"/>
      <c r="AP1223" s="2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/>
      <c r="BY1223" s="1"/>
      <c r="BZ1223" s="1"/>
      <c r="CA1223" s="1"/>
      <c r="CB1223" s="1"/>
      <c r="CC1223" s="1"/>
      <c r="CD1223" s="1"/>
      <c r="CE1223" s="1"/>
      <c r="CF1223" s="1"/>
      <c r="CG1223" s="1"/>
      <c r="CH1223" s="1"/>
      <c r="CI1223" s="1"/>
      <c r="CJ1223" s="1"/>
      <c r="CK1223" s="1"/>
      <c r="CL1223" s="1"/>
      <c r="CM1223" s="1"/>
      <c r="CN1223" s="1"/>
      <c r="CO1223" s="1"/>
      <c r="CP1223" s="1"/>
      <c r="CQ1223" s="1"/>
      <c r="CR1223" s="1"/>
      <c r="CS1223" s="1"/>
      <c r="CT1223" s="1"/>
      <c r="CU1223" s="1"/>
      <c r="CV1223" s="1"/>
      <c r="CW1223" s="1"/>
      <c r="CX1223" s="1"/>
      <c r="CY1223" s="1"/>
      <c r="CZ1223" s="1"/>
      <c r="DA1223" s="1"/>
      <c r="DB1223" s="1"/>
      <c r="DC1223" s="1"/>
      <c r="DD1223" s="1"/>
      <c r="DE1223" s="1"/>
      <c r="DF1223" s="1"/>
      <c r="DG1223" s="1"/>
      <c r="DH1223" s="1"/>
      <c r="DI1223" s="1"/>
      <c r="DJ1223" s="1"/>
      <c r="DK1223" s="1"/>
      <c r="DL1223" s="1"/>
      <c r="DM1223" s="1"/>
      <c r="DN1223" s="1"/>
      <c r="DO1223" s="1"/>
      <c r="DP1223" s="1"/>
      <c r="DQ1223" s="1"/>
      <c r="DR1223" s="1"/>
      <c r="DS1223" s="1"/>
      <c r="DT1223" s="1"/>
      <c r="DU1223" s="1"/>
      <c r="DV1223" s="1"/>
      <c r="DW1223" s="1"/>
      <c r="DX1223" s="1"/>
      <c r="DY1223" s="1"/>
      <c r="DZ1223" s="1"/>
      <c r="EA1223" s="1"/>
      <c r="EB1223" s="1"/>
      <c r="EC1223" s="1"/>
      <c r="ED1223" s="1"/>
      <c r="EE1223" s="1"/>
      <c r="EF1223" s="1"/>
      <c r="EG1223" s="1"/>
      <c r="EH1223" s="1"/>
      <c r="EI1223" s="1"/>
      <c r="EJ1223" s="1"/>
      <c r="EK1223" s="1"/>
      <c r="EL1223" s="1"/>
      <c r="EM1223" s="1"/>
      <c r="EN1223" s="1"/>
      <c r="EO1223" s="1"/>
      <c r="EP1223" s="1"/>
      <c r="EQ1223" s="1"/>
      <c r="ER1223" s="1"/>
      <c r="ES1223" s="1"/>
      <c r="ET1223" s="1"/>
      <c r="EU1223" s="1"/>
      <c r="EV1223" s="1"/>
      <c r="EW1223" s="1"/>
      <c r="EX1223" s="1"/>
      <c r="EY1223" s="1"/>
      <c r="EZ1223" s="1"/>
      <c r="FA1223" s="1"/>
      <c r="FB1223" s="1"/>
      <c r="FC1223" s="1"/>
      <c r="FD1223" s="1"/>
      <c r="FE1223" s="1"/>
      <c r="FF1223" s="1"/>
      <c r="FG1223" s="1"/>
      <c r="FH1223" s="1"/>
      <c r="FI1223" s="1"/>
      <c r="FJ1223" s="1"/>
      <c r="FK1223" s="1"/>
      <c r="FL1223" s="1"/>
      <c r="FM1223" s="1"/>
      <c r="FN1223" s="1"/>
      <c r="FO1223" s="1"/>
      <c r="FP1223" s="1"/>
      <c r="FQ1223" s="1"/>
      <c r="FR1223" s="1"/>
      <c r="FS1223" s="1"/>
      <c r="FT1223" s="1"/>
      <c r="FU1223" s="1"/>
      <c r="FV1223" s="1"/>
      <c r="FW1223" s="1"/>
      <c r="FX1223" s="1"/>
      <c r="FY1223" s="1"/>
      <c r="FZ1223" s="1"/>
      <c r="GA1223" s="1"/>
      <c r="GB1223" s="1"/>
      <c r="GC1223" s="1"/>
      <c r="GD1223" s="1"/>
      <c r="GE1223" s="1"/>
      <c r="GF1223" s="1"/>
      <c r="GG1223" s="1"/>
      <c r="GH1223" s="1"/>
      <c r="GI1223" s="1"/>
      <c r="GJ1223" s="1"/>
      <c r="GK1223" s="1"/>
      <c r="GL1223" s="1"/>
      <c r="GM1223" s="1"/>
      <c r="GN1223" s="1"/>
      <c r="GO1223" s="1"/>
      <c r="GP1223" s="1"/>
      <c r="GQ1223" s="1"/>
      <c r="GR1223" s="1"/>
      <c r="GS1223" s="1"/>
      <c r="GT1223" s="1"/>
      <c r="GU1223" s="1"/>
      <c r="GV1223" s="1"/>
      <c r="GW1223" s="1"/>
      <c r="GX1223" s="1"/>
      <c r="GY1223" s="1"/>
      <c r="GZ1223" s="1"/>
      <c r="HA1223" s="1"/>
      <c r="HB1223" s="1"/>
      <c r="HC1223" s="1"/>
      <c r="HD1223" s="1"/>
      <c r="HE1223" s="1"/>
      <c r="HF1223" s="1"/>
      <c r="HG1223" s="1"/>
      <c r="HH1223" s="1"/>
      <c r="HI1223" s="1"/>
      <c r="HJ1223" s="1"/>
    </row>
    <row r="1224" spans="1:218" s="4" customFormat="1">
      <c r="A1224" s="6"/>
      <c r="B1224" s="6"/>
      <c r="C1224" s="3"/>
      <c r="D1224" s="3"/>
      <c r="E1224" s="3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173"/>
      <c r="U1224" s="2"/>
      <c r="V1224" s="68"/>
      <c r="W1224" s="120"/>
      <c r="X1224" s="104"/>
      <c r="Y1224" s="104"/>
      <c r="Z1224" s="68"/>
      <c r="AA1224" s="68"/>
      <c r="AB1224" s="68"/>
      <c r="AC1224" s="68"/>
      <c r="AD1224" s="66"/>
      <c r="AE1224" s="303"/>
      <c r="AF1224" s="68"/>
      <c r="AG1224" s="66"/>
      <c r="AH1224" s="120"/>
      <c r="AI1224" s="66"/>
      <c r="AJ1224" s="66"/>
      <c r="AK1224" s="66"/>
      <c r="AL1224" s="66"/>
      <c r="AM1224" s="66"/>
      <c r="AN1224" s="2"/>
      <c r="AO1224" s="2"/>
      <c r="AP1224" s="2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/>
      <c r="CF1224" s="1"/>
      <c r="CG1224" s="1"/>
      <c r="CH1224" s="1"/>
      <c r="CI1224" s="1"/>
      <c r="CJ1224" s="1"/>
      <c r="CK1224" s="1"/>
      <c r="CL1224" s="1"/>
      <c r="CM1224" s="1"/>
      <c r="CN1224" s="1"/>
      <c r="CO1224" s="1"/>
      <c r="CP1224" s="1"/>
      <c r="CQ1224" s="1"/>
      <c r="CR1224" s="1"/>
      <c r="CS1224" s="1"/>
      <c r="CT1224" s="1"/>
      <c r="CU1224" s="1"/>
      <c r="CV1224" s="1"/>
      <c r="CW1224" s="1"/>
      <c r="CX1224" s="1"/>
      <c r="CY1224" s="1"/>
      <c r="CZ1224" s="1"/>
      <c r="DA1224" s="1"/>
      <c r="DB1224" s="1"/>
      <c r="DC1224" s="1"/>
      <c r="DD1224" s="1"/>
      <c r="DE1224" s="1"/>
      <c r="DF1224" s="1"/>
      <c r="DG1224" s="1"/>
      <c r="DH1224" s="1"/>
      <c r="DI1224" s="1"/>
      <c r="DJ1224" s="1"/>
      <c r="DK1224" s="1"/>
      <c r="DL1224" s="1"/>
      <c r="DM1224" s="1"/>
      <c r="DN1224" s="1"/>
      <c r="DO1224" s="1"/>
      <c r="DP1224" s="1"/>
      <c r="DQ1224" s="1"/>
      <c r="DR1224" s="1"/>
      <c r="DS1224" s="1"/>
      <c r="DT1224" s="1"/>
      <c r="DU1224" s="1"/>
      <c r="DV1224" s="1"/>
      <c r="DW1224" s="1"/>
      <c r="DX1224" s="1"/>
      <c r="DY1224" s="1"/>
      <c r="DZ1224" s="1"/>
      <c r="EA1224" s="1"/>
      <c r="EB1224" s="1"/>
      <c r="EC1224" s="1"/>
      <c r="ED1224" s="1"/>
      <c r="EE1224" s="1"/>
      <c r="EF1224" s="1"/>
      <c r="EG1224" s="1"/>
      <c r="EH1224" s="1"/>
      <c r="EI1224" s="1"/>
      <c r="EJ1224" s="1"/>
      <c r="EK1224" s="1"/>
      <c r="EL1224" s="1"/>
      <c r="EM1224" s="1"/>
      <c r="EN1224" s="1"/>
      <c r="EO1224" s="1"/>
      <c r="EP1224" s="1"/>
      <c r="EQ1224" s="1"/>
      <c r="ER1224" s="1"/>
      <c r="ES1224" s="1"/>
      <c r="ET1224" s="1"/>
      <c r="EU1224" s="1"/>
      <c r="EV1224" s="1"/>
      <c r="EW1224" s="1"/>
      <c r="EX1224" s="1"/>
      <c r="EY1224" s="1"/>
      <c r="EZ1224" s="1"/>
      <c r="FA1224" s="1"/>
      <c r="FB1224" s="1"/>
      <c r="FC1224" s="1"/>
      <c r="FD1224" s="1"/>
      <c r="FE1224" s="1"/>
      <c r="FF1224" s="1"/>
      <c r="FG1224" s="1"/>
      <c r="FH1224" s="1"/>
      <c r="FI1224" s="1"/>
      <c r="FJ1224" s="1"/>
      <c r="FK1224" s="1"/>
      <c r="FL1224" s="1"/>
      <c r="FM1224" s="1"/>
      <c r="FN1224" s="1"/>
      <c r="FO1224" s="1"/>
      <c r="FP1224" s="1"/>
      <c r="FQ1224" s="1"/>
      <c r="FR1224" s="1"/>
      <c r="FS1224" s="1"/>
      <c r="FT1224" s="1"/>
      <c r="FU1224" s="1"/>
      <c r="FV1224" s="1"/>
      <c r="FW1224" s="1"/>
      <c r="FX1224" s="1"/>
      <c r="FY1224" s="1"/>
      <c r="FZ1224" s="1"/>
      <c r="GA1224" s="1"/>
      <c r="GB1224" s="1"/>
      <c r="GC1224" s="1"/>
      <c r="GD1224" s="1"/>
      <c r="GE1224" s="1"/>
      <c r="GF1224" s="1"/>
      <c r="GG1224" s="1"/>
      <c r="GH1224" s="1"/>
      <c r="GI1224" s="1"/>
      <c r="GJ1224" s="1"/>
      <c r="GK1224" s="1"/>
      <c r="GL1224" s="1"/>
      <c r="GM1224" s="1"/>
      <c r="GN1224" s="1"/>
      <c r="GO1224" s="1"/>
      <c r="GP1224" s="1"/>
      <c r="GQ1224" s="1"/>
      <c r="GR1224" s="1"/>
      <c r="GS1224" s="1"/>
      <c r="GT1224" s="1"/>
      <c r="GU1224" s="1"/>
      <c r="GV1224" s="1"/>
      <c r="GW1224" s="1"/>
      <c r="GX1224" s="1"/>
      <c r="GY1224" s="1"/>
      <c r="GZ1224" s="1"/>
      <c r="HA1224" s="1"/>
      <c r="HB1224" s="1"/>
      <c r="HC1224" s="1"/>
      <c r="HD1224" s="1"/>
      <c r="HE1224" s="1"/>
      <c r="HF1224" s="1"/>
      <c r="HG1224" s="1"/>
      <c r="HH1224" s="1"/>
      <c r="HI1224" s="1"/>
      <c r="HJ1224" s="1"/>
    </row>
    <row r="1225" spans="1:218" s="4" customFormat="1">
      <c r="A1225" s="6"/>
      <c r="B1225" s="6"/>
      <c r="C1225" s="3"/>
      <c r="D1225" s="3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173"/>
      <c r="U1225" s="2"/>
      <c r="V1225" s="68"/>
      <c r="W1225" s="120"/>
      <c r="X1225" s="104"/>
      <c r="Y1225" s="104"/>
      <c r="Z1225" s="68"/>
      <c r="AA1225" s="68"/>
      <c r="AB1225" s="68"/>
      <c r="AC1225" s="68"/>
      <c r="AD1225" s="66"/>
      <c r="AE1225" s="303"/>
      <c r="AF1225" s="68"/>
      <c r="AG1225" s="66"/>
      <c r="AH1225" s="120"/>
      <c r="AI1225" s="66"/>
      <c r="AJ1225" s="66"/>
      <c r="AK1225" s="66"/>
      <c r="AL1225" s="66"/>
      <c r="AM1225" s="66"/>
      <c r="AN1225" s="2"/>
      <c r="AO1225" s="2"/>
      <c r="AP1225" s="2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/>
      <c r="CF1225" s="1"/>
      <c r="CG1225" s="1"/>
      <c r="CH1225" s="1"/>
      <c r="CI1225" s="1"/>
      <c r="CJ1225" s="1"/>
      <c r="CK1225" s="1"/>
      <c r="CL1225" s="1"/>
      <c r="CM1225" s="1"/>
      <c r="CN1225" s="1"/>
      <c r="CO1225" s="1"/>
      <c r="CP1225" s="1"/>
      <c r="CQ1225" s="1"/>
      <c r="CR1225" s="1"/>
      <c r="CS1225" s="1"/>
      <c r="CT1225" s="1"/>
      <c r="CU1225" s="1"/>
      <c r="CV1225" s="1"/>
      <c r="CW1225" s="1"/>
      <c r="CX1225" s="1"/>
      <c r="CY1225" s="1"/>
      <c r="CZ1225" s="1"/>
      <c r="DA1225" s="1"/>
      <c r="DB1225" s="1"/>
      <c r="DC1225" s="1"/>
      <c r="DD1225" s="1"/>
      <c r="DE1225" s="1"/>
      <c r="DF1225" s="1"/>
      <c r="DG1225" s="1"/>
      <c r="DH1225" s="1"/>
      <c r="DI1225" s="1"/>
      <c r="DJ1225" s="1"/>
      <c r="DK1225" s="1"/>
      <c r="DL1225" s="1"/>
      <c r="DM1225" s="1"/>
      <c r="DN1225" s="1"/>
      <c r="DO1225" s="1"/>
      <c r="DP1225" s="1"/>
      <c r="DQ1225" s="1"/>
      <c r="DR1225" s="1"/>
      <c r="DS1225" s="1"/>
      <c r="DT1225" s="1"/>
      <c r="DU1225" s="1"/>
      <c r="DV1225" s="1"/>
      <c r="DW1225" s="1"/>
      <c r="DX1225" s="1"/>
      <c r="DY1225" s="1"/>
      <c r="DZ1225" s="1"/>
      <c r="EA1225" s="1"/>
      <c r="EB1225" s="1"/>
      <c r="EC1225" s="1"/>
      <c r="ED1225" s="1"/>
      <c r="EE1225" s="1"/>
      <c r="EF1225" s="1"/>
      <c r="EG1225" s="1"/>
      <c r="EH1225" s="1"/>
      <c r="EI1225" s="1"/>
      <c r="EJ1225" s="1"/>
      <c r="EK1225" s="1"/>
      <c r="EL1225" s="1"/>
      <c r="EM1225" s="1"/>
      <c r="EN1225" s="1"/>
      <c r="EO1225" s="1"/>
      <c r="EP1225" s="1"/>
      <c r="EQ1225" s="1"/>
      <c r="ER1225" s="1"/>
      <c r="ES1225" s="1"/>
      <c r="ET1225" s="1"/>
      <c r="EU1225" s="1"/>
      <c r="EV1225" s="1"/>
      <c r="EW1225" s="1"/>
      <c r="EX1225" s="1"/>
      <c r="EY1225" s="1"/>
      <c r="EZ1225" s="1"/>
      <c r="FA1225" s="1"/>
      <c r="FB1225" s="1"/>
      <c r="FC1225" s="1"/>
      <c r="FD1225" s="1"/>
      <c r="FE1225" s="1"/>
      <c r="FF1225" s="1"/>
      <c r="FG1225" s="1"/>
      <c r="FH1225" s="1"/>
      <c r="FI1225" s="1"/>
      <c r="FJ1225" s="1"/>
      <c r="FK1225" s="1"/>
      <c r="FL1225" s="1"/>
      <c r="FM1225" s="1"/>
      <c r="FN1225" s="1"/>
      <c r="FO1225" s="1"/>
      <c r="FP1225" s="1"/>
      <c r="FQ1225" s="1"/>
      <c r="FR1225" s="1"/>
      <c r="FS1225" s="1"/>
      <c r="FT1225" s="1"/>
      <c r="FU1225" s="1"/>
      <c r="FV1225" s="1"/>
      <c r="FW1225" s="1"/>
      <c r="FX1225" s="1"/>
      <c r="FY1225" s="1"/>
      <c r="FZ1225" s="1"/>
      <c r="GA1225" s="1"/>
      <c r="GB1225" s="1"/>
      <c r="GC1225" s="1"/>
      <c r="GD1225" s="1"/>
      <c r="GE1225" s="1"/>
      <c r="GF1225" s="1"/>
      <c r="GG1225" s="1"/>
      <c r="GH1225" s="1"/>
      <c r="GI1225" s="1"/>
      <c r="GJ1225" s="1"/>
      <c r="GK1225" s="1"/>
      <c r="GL1225" s="1"/>
      <c r="GM1225" s="1"/>
      <c r="GN1225" s="1"/>
      <c r="GO1225" s="1"/>
      <c r="GP1225" s="1"/>
      <c r="GQ1225" s="1"/>
      <c r="GR1225" s="1"/>
      <c r="GS1225" s="1"/>
      <c r="GT1225" s="1"/>
      <c r="GU1225" s="1"/>
      <c r="GV1225" s="1"/>
      <c r="GW1225" s="1"/>
      <c r="GX1225" s="1"/>
      <c r="GY1225" s="1"/>
      <c r="GZ1225" s="1"/>
      <c r="HA1225" s="1"/>
      <c r="HB1225" s="1"/>
      <c r="HC1225" s="1"/>
      <c r="HD1225" s="1"/>
      <c r="HE1225" s="1"/>
      <c r="HF1225" s="1"/>
      <c r="HG1225" s="1"/>
      <c r="HH1225" s="1"/>
      <c r="HI1225" s="1"/>
      <c r="HJ1225" s="1"/>
    </row>
    <row r="1226" spans="1:218" s="4" customFormat="1">
      <c r="A1226" s="6"/>
      <c r="B1226" s="6"/>
      <c r="C1226" s="3"/>
      <c r="D1226" s="3"/>
      <c r="E1226" s="3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173"/>
      <c r="U1226" s="2"/>
      <c r="V1226" s="68"/>
      <c r="W1226" s="120"/>
      <c r="X1226" s="104"/>
      <c r="Y1226" s="104"/>
      <c r="Z1226" s="68"/>
      <c r="AA1226" s="68"/>
      <c r="AB1226" s="68"/>
      <c r="AC1226" s="68"/>
      <c r="AD1226" s="66"/>
      <c r="AE1226" s="303"/>
      <c r="AF1226" s="68"/>
      <c r="AG1226" s="66"/>
      <c r="AH1226" s="120"/>
      <c r="AI1226" s="66"/>
      <c r="AJ1226" s="66"/>
      <c r="AK1226" s="66"/>
      <c r="AL1226" s="66"/>
      <c r="AM1226" s="66"/>
      <c r="AN1226" s="2"/>
      <c r="AO1226" s="2"/>
      <c r="AP1226" s="2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  <c r="CK1226" s="1"/>
      <c r="CL1226" s="1"/>
      <c r="CM1226" s="1"/>
      <c r="CN1226" s="1"/>
      <c r="CO1226" s="1"/>
      <c r="CP1226" s="1"/>
      <c r="CQ1226" s="1"/>
      <c r="CR1226" s="1"/>
      <c r="CS1226" s="1"/>
      <c r="CT1226" s="1"/>
      <c r="CU1226" s="1"/>
      <c r="CV1226" s="1"/>
      <c r="CW1226" s="1"/>
      <c r="CX1226" s="1"/>
      <c r="CY1226" s="1"/>
      <c r="CZ1226" s="1"/>
      <c r="DA1226" s="1"/>
      <c r="DB1226" s="1"/>
      <c r="DC1226" s="1"/>
      <c r="DD1226" s="1"/>
      <c r="DE1226" s="1"/>
      <c r="DF1226" s="1"/>
      <c r="DG1226" s="1"/>
      <c r="DH1226" s="1"/>
      <c r="DI1226" s="1"/>
      <c r="DJ1226" s="1"/>
      <c r="DK1226" s="1"/>
      <c r="DL1226" s="1"/>
      <c r="DM1226" s="1"/>
      <c r="DN1226" s="1"/>
      <c r="DO1226" s="1"/>
      <c r="DP1226" s="1"/>
      <c r="DQ1226" s="1"/>
      <c r="DR1226" s="1"/>
      <c r="DS1226" s="1"/>
      <c r="DT1226" s="1"/>
      <c r="DU1226" s="1"/>
      <c r="DV1226" s="1"/>
      <c r="DW1226" s="1"/>
      <c r="DX1226" s="1"/>
      <c r="DY1226" s="1"/>
      <c r="DZ1226" s="1"/>
      <c r="EA1226" s="1"/>
      <c r="EB1226" s="1"/>
      <c r="EC1226" s="1"/>
      <c r="ED1226" s="1"/>
      <c r="EE1226" s="1"/>
      <c r="EF1226" s="1"/>
      <c r="EG1226" s="1"/>
      <c r="EH1226" s="1"/>
      <c r="EI1226" s="1"/>
      <c r="EJ1226" s="1"/>
      <c r="EK1226" s="1"/>
      <c r="EL1226" s="1"/>
      <c r="EM1226" s="1"/>
      <c r="EN1226" s="1"/>
      <c r="EO1226" s="1"/>
      <c r="EP1226" s="1"/>
      <c r="EQ1226" s="1"/>
      <c r="ER1226" s="1"/>
      <c r="ES1226" s="1"/>
      <c r="ET1226" s="1"/>
      <c r="EU1226" s="1"/>
      <c r="EV1226" s="1"/>
      <c r="EW1226" s="1"/>
      <c r="EX1226" s="1"/>
      <c r="EY1226" s="1"/>
      <c r="EZ1226" s="1"/>
      <c r="FA1226" s="1"/>
      <c r="FB1226" s="1"/>
      <c r="FC1226" s="1"/>
      <c r="FD1226" s="1"/>
      <c r="FE1226" s="1"/>
      <c r="FF1226" s="1"/>
      <c r="FG1226" s="1"/>
      <c r="FH1226" s="1"/>
      <c r="FI1226" s="1"/>
      <c r="FJ1226" s="1"/>
      <c r="FK1226" s="1"/>
      <c r="FL1226" s="1"/>
      <c r="FM1226" s="1"/>
      <c r="FN1226" s="1"/>
      <c r="FO1226" s="1"/>
      <c r="FP1226" s="1"/>
      <c r="FQ1226" s="1"/>
      <c r="FR1226" s="1"/>
      <c r="FS1226" s="1"/>
      <c r="FT1226" s="1"/>
      <c r="FU1226" s="1"/>
      <c r="FV1226" s="1"/>
      <c r="FW1226" s="1"/>
      <c r="FX1226" s="1"/>
      <c r="FY1226" s="1"/>
      <c r="FZ1226" s="1"/>
      <c r="GA1226" s="1"/>
      <c r="GB1226" s="1"/>
      <c r="GC1226" s="1"/>
      <c r="GD1226" s="1"/>
      <c r="GE1226" s="1"/>
      <c r="GF1226" s="1"/>
      <c r="GG1226" s="1"/>
      <c r="GH1226" s="1"/>
      <c r="GI1226" s="1"/>
      <c r="GJ1226" s="1"/>
      <c r="GK1226" s="1"/>
      <c r="GL1226" s="1"/>
      <c r="GM1226" s="1"/>
      <c r="GN1226" s="1"/>
      <c r="GO1226" s="1"/>
      <c r="GP1226" s="1"/>
      <c r="GQ1226" s="1"/>
      <c r="GR1226" s="1"/>
      <c r="GS1226" s="1"/>
      <c r="GT1226" s="1"/>
      <c r="GU1226" s="1"/>
      <c r="GV1226" s="1"/>
      <c r="GW1226" s="1"/>
      <c r="GX1226" s="1"/>
      <c r="GY1226" s="1"/>
      <c r="GZ1226" s="1"/>
      <c r="HA1226" s="1"/>
      <c r="HB1226" s="1"/>
      <c r="HC1226" s="1"/>
      <c r="HD1226" s="1"/>
      <c r="HE1226" s="1"/>
      <c r="HF1226" s="1"/>
      <c r="HG1226" s="1"/>
      <c r="HH1226" s="1"/>
      <c r="HI1226" s="1"/>
      <c r="HJ1226" s="1"/>
    </row>
    <row r="1227" spans="1:218" s="4" customFormat="1">
      <c r="A1227" s="6"/>
      <c r="B1227" s="6"/>
      <c r="C1227" s="3"/>
      <c r="D1227" s="3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173"/>
      <c r="U1227" s="2"/>
      <c r="V1227" s="68"/>
      <c r="W1227" s="120"/>
      <c r="X1227" s="104"/>
      <c r="Y1227" s="104"/>
      <c r="Z1227" s="68"/>
      <c r="AA1227" s="68"/>
      <c r="AB1227" s="68"/>
      <c r="AC1227" s="68"/>
      <c r="AD1227" s="66"/>
      <c r="AE1227" s="303"/>
      <c r="AF1227" s="68"/>
      <c r="AG1227" s="66"/>
      <c r="AH1227" s="120"/>
      <c r="AI1227" s="66"/>
      <c r="AJ1227" s="66"/>
      <c r="AK1227" s="66"/>
      <c r="AL1227" s="66"/>
      <c r="AM1227" s="66"/>
      <c r="AN1227" s="2"/>
      <c r="AO1227" s="2"/>
      <c r="AP1227" s="2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  <c r="CI1227" s="1"/>
      <c r="CJ1227" s="1"/>
      <c r="CK1227" s="1"/>
      <c r="CL1227" s="1"/>
      <c r="CM1227" s="1"/>
      <c r="CN1227" s="1"/>
      <c r="CO1227" s="1"/>
      <c r="CP1227" s="1"/>
      <c r="CQ1227" s="1"/>
      <c r="CR1227" s="1"/>
      <c r="CS1227" s="1"/>
      <c r="CT1227" s="1"/>
      <c r="CU1227" s="1"/>
      <c r="CV1227" s="1"/>
      <c r="CW1227" s="1"/>
      <c r="CX1227" s="1"/>
      <c r="CY1227" s="1"/>
      <c r="CZ1227" s="1"/>
      <c r="DA1227" s="1"/>
      <c r="DB1227" s="1"/>
      <c r="DC1227" s="1"/>
      <c r="DD1227" s="1"/>
      <c r="DE1227" s="1"/>
      <c r="DF1227" s="1"/>
      <c r="DG1227" s="1"/>
      <c r="DH1227" s="1"/>
      <c r="DI1227" s="1"/>
      <c r="DJ1227" s="1"/>
      <c r="DK1227" s="1"/>
      <c r="DL1227" s="1"/>
      <c r="DM1227" s="1"/>
      <c r="DN1227" s="1"/>
      <c r="DO1227" s="1"/>
      <c r="DP1227" s="1"/>
      <c r="DQ1227" s="1"/>
      <c r="DR1227" s="1"/>
      <c r="DS1227" s="1"/>
      <c r="DT1227" s="1"/>
      <c r="DU1227" s="1"/>
      <c r="DV1227" s="1"/>
      <c r="DW1227" s="1"/>
      <c r="DX1227" s="1"/>
      <c r="DY1227" s="1"/>
      <c r="DZ1227" s="1"/>
      <c r="EA1227" s="1"/>
      <c r="EB1227" s="1"/>
      <c r="EC1227" s="1"/>
      <c r="ED1227" s="1"/>
      <c r="EE1227" s="1"/>
      <c r="EF1227" s="1"/>
      <c r="EG1227" s="1"/>
      <c r="EH1227" s="1"/>
      <c r="EI1227" s="1"/>
      <c r="EJ1227" s="1"/>
      <c r="EK1227" s="1"/>
      <c r="EL1227" s="1"/>
      <c r="EM1227" s="1"/>
      <c r="EN1227" s="1"/>
      <c r="EO1227" s="1"/>
      <c r="EP1227" s="1"/>
      <c r="EQ1227" s="1"/>
      <c r="ER1227" s="1"/>
      <c r="ES1227" s="1"/>
      <c r="ET1227" s="1"/>
      <c r="EU1227" s="1"/>
      <c r="EV1227" s="1"/>
      <c r="EW1227" s="1"/>
      <c r="EX1227" s="1"/>
      <c r="EY1227" s="1"/>
      <c r="EZ1227" s="1"/>
      <c r="FA1227" s="1"/>
      <c r="FB1227" s="1"/>
      <c r="FC1227" s="1"/>
      <c r="FD1227" s="1"/>
      <c r="FE1227" s="1"/>
      <c r="FF1227" s="1"/>
      <c r="FG1227" s="1"/>
      <c r="FH1227" s="1"/>
      <c r="FI1227" s="1"/>
      <c r="FJ1227" s="1"/>
      <c r="FK1227" s="1"/>
      <c r="FL1227" s="1"/>
      <c r="FM1227" s="1"/>
      <c r="FN1227" s="1"/>
      <c r="FO1227" s="1"/>
      <c r="FP1227" s="1"/>
      <c r="FQ1227" s="1"/>
      <c r="FR1227" s="1"/>
      <c r="FS1227" s="1"/>
      <c r="FT1227" s="1"/>
      <c r="FU1227" s="1"/>
      <c r="FV1227" s="1"/>
      <c r="FW1227" s="1"/>
      <c r="FX1227" s="1"/>
      <c r="FY1227" s="1"/>
      <c r="FZ1227" s="1"/>
      <c r="GA1227" s="1"/>
      <c r="GB1227" s="1"/>
      <c r="GC1227" s="1"/>
      <c r="GD1227" s="1"/>
      <c r="GE1227" s="1"/>
      <c r="GF1227" s="1"/>
      <c r="GG1227" s="1"/>
      <c r="GH1227" s="1"/>
      <c r="GI1227" s="1"/>
      <c r="GJ1227" s="1"/>
      <c r="GK1227" s="1"/>
      <c r="GL1227" s="1"/>
      <c r="GM1227" s="1"/>
      <c r="GN1227" s="1"/>
      <c r="GO1227" s="1"/>
      <c r="GP1227" s="1"/>
      <c r="GQ1227" s="1"/>
      <c r="GR1227" s="1"/>
      <c r="GS1227" s="1"/>
      <c r="GT1227" s="1"/>
      <c r="GU1227" s="1"/>
      <c r="GV1227" s="1"/>
      <c r="GW1227" s="1"/>
      <c r="GX1227" s="1"/>
      <c r="GY1227" s="1"/>
      <c r="GZ1227" s="1"/>
      <c r="HA1227" s="1"/>
      <c r="HB1227" s="1"/>
      <c r="HC1227" s="1"/>
      <c r="HD1227" s="1"/>
      <c r="HE1227" s="1"/>
      <c r="HF1227" s="1"/>
      <c r="HG1227" s="1"/>
      <c r="HH1227" s="1"/>
      <c r="HI1227" s="1"/>
      <c r="HJ1227" s="1"/>
    </row>
    <row r="1228" spans="1:218" s="4" customFormat="1">
      <c r="A1228" s="6"/>
      <c r="B1228" s="6"/>
      <c r="C1228" s="3"/>
      <c r="D1228" s="3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173"/>
      <c r="U1228" s="2"/>
      <c r="V1228" s="68"/>
      <c r="W1228" s="120"/>
      <c r="X1228" s="104"/>
      <c r="Y1228" s="104"/>
      <c r="Z1228" s="68"/>
      <c r="AA1228" s="68"/>
      <c r="AB1228" s="68"/>
      <c r="AC1228" s="68"/>
      <c r="AD1228" s="66"/>
      <c r="AE1228" s="303"/>
      <c r="AF1228" s="68"/>
      <c r="AG1228" s="66"/>
      <c r="AH1228" s="120"/>
      <c r="AI1228" s="66"/>
      <c r="AJ1228" s="66"/>
      <c r="AK1228" s="66"/>
      <c r="AL1228" s="66"/>
      <c r="AM1228" s="66"/>
      <c r="AN1228" s="2"/>
      <c r="AO1228" s="2"/>
      <c r="AP1228" s="2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  <c r="BJ1228" s="1"/>
      <c r="BK1228" s="1"/>
      <c r="BL1228" s="1"/>
      <c r="BM1228" s="1"/>
      <c r="BN1228" s="1"/>
      <c r="BO1228" s="1"/>
      <c r="BP1228" s="1"/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/>
      <c r="CF1228" s="1"/>
      <c r="CG1228" s="1"/>
      <c r="CH1228" s="1"/>
      <c r="CI1228" s="1"/>
      <c r="CJ1228" s="1"/>
      <c r="CK1228" s="1"/>
      <c r="CL1228" s="1"/>
      <c r="CM1228" s="1"/>
      <c r="CN1228" s="1"/>
      <c r="CO1228" s="1"/>
      <c r="CP1228" s="1"/>
      <c r="CQ1228" s="1"/>
      <c r="CR1228" s="1"/>
      <c r="CS1228" s="1"/>
      <c r="CT1228" s="1"/>
      <c r="CU1228" s="1"/>
      <c r="CV1228" s="1"/>
      <c r="CW1228" s="1"/>
      <c r="CX1228" s="1"/>
      <c r="CY1228" s="1"/>
      <c r="CZ1228" s="1"/>
      <c r="DA1228" s="1"/>
      <c r="DB1228" s="1"/>
      <c r="DC1228" s="1"/>
      <c r="DD1228" s="1"/>
      <c r="DE1228" s="1"/>
      <c r="DF1228" s="1"/>
      <c r="DG1228" s="1"/>
      <c r="DH1228" s="1"/>
      <c r="DI1228" s="1"/>
      <c r="DJ1228" s="1"/>
      <c r="DK1228" s="1"/>
      <c r="DL1228" s="1"/>
      <c r="DM1228" s="1"/>
      <c r="DN1228" s="1"/>
      <c r="DO1228" s="1"/>
      <c r="DP1228" s="1"/>
      <c r="DQ1228" s="1"/>
      <c r="DR1228" s="1"/>
      <c r="DS1228" s="1"/>
      <c r="DT1228" s="1"/>
      <c r="DU1228" s="1"/>
      <c r="DV1228" s="1"/>
      <c r="DW1228" s="1"/>
      <c r="DX1228" s="1"/>
      <c r="DY1228" s="1"/>
      <c r="DZ1228" s="1"/>
      <c r="EA1228" s="1"/>
      <c r="EB1228" s="1"/>
      <c r="EC1228" s="1"/>
      <c r="ED1228" s="1"/>
      <c r="EE1228" s="1"/>
      <c r="EF1228" s="1"/>
      <c r="EG1228" s="1"/>
      <c r="EH1228" s="1"/>
      <c r="EI1228" s="1"/>
      <c r="EJ1228" s="1"/>
      <c r="EK1228" s="1"/>
      <c r="EL1228" s="1"/>
      <c r="EM1228" s="1"/>
      <c r="EN1228" s="1"/>
      <c r="EO1228" s="1"/>
      <c r="EP1228" s="1"/>
      <c r="EQ1228" s="1"/>
      <c r="ER1228" s="1"/>
      <c r="ES1228" s="1"/>
      <c r="ET1228" s="1"/>
      <c r="EU1228" s="1"/>
      <c r="EV1228" s="1"/>
      <c r="EW1228" s="1"/>
      <c r="EX1228" s="1"/>
      <c r="EY1228" s="1"/>
      <c r="EZ1228" s="1"/>
      <c r="FA1228" s="1"/>
      <c r="FB1228" s="1"/>
      <c r="FC1228" s="1"/>
      <c r="FD1228" s="1"/>
      <c r="FE1228" s="1"/>
      <c r="FF1228" s="1"/>
      <c r="FG1228" s="1"/>
      <c r="FH1228" s="1"/>
      <c r="FI1228" s="1"/>
      <c r="FJ1228" s="1"/>
      <c r="FK1228" s="1"/>
      <c r="FL1228" s="1"/>
      <c r="FM1228" s="1"/>
      <c r="FN1228" s="1"/>
      <c r="FO1228" s="1"/>
      <c r="FP1228" s="1"/>
      <c r="FQ1228" s="1"/>
      <c r="FR1228" s="1"/>
      <c r="FS1228" s="1"/>
      <c r="FT1228" s="1"/>
      <c r="FU1228" s="1"/>
      <c r="FV1228" s="1"/>
      <c r="FW1228" s="1"/>
      <c r="FX1228" s="1"/>
      <c r="FY1228" s="1"/>
      <c r="FZ1228" s="1"/>
      <c r="GA1228" s="1"/>
      <c r="GB1228" s="1"/>
      <c r="GC1228" s="1"/>
      <c r="GD1228" s="1"/>
      <c r="GE1228" s="1"/>
      <c r="GF1228" s="1"/>
      <c r="GG1228" s="1"/>
      <c r="GH1228" s="1"/>
      <c r="GI1228" s="1"/>
      <c r="GJ1228" s="1"/>
      <c r="GK1228" s="1"/>
      <c r="GL1228" s="1"/>
      <c r="GM1228" s="1"/>
      <c r="GN1228" s="1"/>
      <c r="GO1228" s="1"/>
      <c r="GP1228" s="1"/>
      <c r="GQ1228" s="1"/>
      <c r="GR1228" s="1"/>
      <c r="GS1228" s="1"/>
      <c r="GT1228" s="1"/>
      <c r="GU1228" s="1"/>
      <c r="GV1228" s="1"/>
      <c r="GW1228" s="1"/>
      <c r="GX1228" s="1"/>
      <c r="GY1228" s="1"/>
      <c r="GZ1228" s="1"/>
      <c r="HA1228" s="1"/>
      <c r="HB1228" s="1"/>
      <c r="HC1228" s="1"/>
      <c r="HD1228" s="1"/>
      <c r="HE1228" s="1"/>
      <c r="HF1228" s="1"/>
      <c r="HG1228" s="1"/>
      <c r="HH1228" s="1"/>
      <c r="HI1228" s="1"/>
      <c r="HJ1228" s="1"/>
    </row>
    <row r="1229" spans="1:218" s="4" customFormat="1">
      <c r="A1229" s="6"/>
      <c r="B1229" s="6"/>
      <c r="C1229" s="3"/>
      <c r="D1229" s="3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173"/>
      <c r="U1229" s="2"/>
      <c r="V1229" s="68"/>
      <c r="W1229" s="120"/>
      <c r="X1229" s="104"/>
      <c r="Y1229" s="104"/>
      <c r="Z1229" s="68"/>
      <c r="AA1229" s="68"/>
      <c r="AB1229" s="68"/>
      <c r="AC1229" s="68"/>
      <c r="AD1229" s="66"/>
      <c r="AE1229" s="303"/>
      <c r="AF1229" s="68"/>
      <c r="AG1229" s="66"/>
      <c r="AH1229" s="120"/>
      <c r="AI1229" s="66"/>
      <c r="AJ1229" s="66"/>
      <c r="AK1229" s="66"/>
      <c r="AL1229" s="66"/>
      <c r="AM1229" s="66"/>
      <c r="AN1229" s="2"/>
      <c r="AO1229" s="2"/>
      <c r="AP1229" s="2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/>
      <c r="CF1229" s="1"/>
      <c r="CG1229" s="1"/>
      <c r="CH1229" s="1"/>
      <c r="CI1229" s="1"/>
      <c r="CJ1229" s="1"/>
      <c r="CK1229" s="1"/>
      <c r="CL1229" s="1"/>
      <c r="CM1229" s="1"/>
      <c r="CN1229" s="1"/>
      <c r="CO1229" s="1"/>
      <c r="CP1229" s="1"/>
      <c r="CQ1229" s="1"/>
      <c r="CR1229" s="1"/>
      <c r="CS1229" s="1"/>
      <c r="CT1229" s="1"/>
      <c r="CU1229" s="1"/>
      <c r="CV1229" s="1"/>
      <c r="CW1229" s="1"/>
      <c r="CX1229" s="1"/>
      <c r="CY1229" s="1"/>
      <c r="CZ1229" s="1"/>
      <c r="DA1229" s="1"/>
      <c r="DB1229" s="1"/>
      <c r="DC1229" s="1"/>
      <c r="DD1229" s="1"/>
      <c r="DE1229" s="1"/>
      <c r="DF1229" s="1"/>
      <c r="DG1229" s="1"/>
      <c r="DH1229" s="1"/>
      <c r="DI1229" s="1"/>
      <c r="DJ1229" s="1"/>
      <c r="DK1229" s="1"/>
      <c r="DL1229" s="1"/>
      <c r="DM1229" s="1"/>
      <c r="DN1229" s="1"/>
      <c r="DO1229" s="1"/>
      <c r="DP1229" s="1"/>
      <c r="DQ1229" s="1"/>
      <c r="DR1229" s="1"/>
      <c r="DS1229" s="1"/>
      <c r="DT1229" s="1"/>
      <c r="DU1229" s="1"/>
      <c r="DV1229" s="1"/>
      <c r="DW1229" s="1"/>
      <c r="DX1229" s="1"/>
      <c r="DY1229" s="1"/>
      <c r="DZ1229" s="1"/>
      <c r="EA1229" s="1"/>
      <c r="EB1229" s="1"/>
      <c r="EC1229" s="1"/>
      <c r="ED1229" s="1"/>
      <c r="EE1229" s="1"/>
      <c r="EF1229" s="1"/>
      <c r="EG1229" s="1"/>
      <c r="EH1229" s="1"/>
      <c r="EI1229" s="1"/>
      <c r="EJ1229" s="1"/>
      <c r="EK1229" s="1"/>
      <c r="EL1229" s="1"/>
      <c r="EM1229" s="1"/>
      <c r="EN1229" s="1"/>
      <c r="EO1229" s="1"/>
      <c r="EP1229" s="1"/>
      <c r="EQ1229" s="1"/>
      <c r="ER1229" s="1"/>
      <c r="ES1229" s="1"/>
      <c r="ET1229" s="1"/>
      <c r="EU1229" s="1"/>
      <c r="EV1229" s="1"/>
      <c r="EW1229" s="1"/>
      <c r="EX1229" s="1"/>
      <c r="EY1229" s="1"/>
      <c r="EZ1229" s="1"/>
      <c r="FA1229" s="1"/>
      <c r="FB1229" s="1"/>
      <c r="FC1229" s="1"/>
      <c r="FD1229" s="1"/>
      <c r="FE1229" s="1"/>
      <c r="FF1229" s="1"/>
      <c r="FG1229" s="1"/>
      <c r="FH1229" s="1"/>
      <c r="FI1229" s="1"/>
      <c r="FJ1229" s="1"/>
      <c r="FK1229" s="1"/>
      <c r="FL1229" s="1"/>
      <c r="FM1229" s="1"/>
      <c r="FN1229" s="1"/>
      <c r="FO1229" s="1"/>
      <c r="FP1229" s="1"/>
      <c r="FQ1229" s="1"/>
      <c r="FR1229" s="1"/>
      <c r="FS1229" s="1"/>
      <c r="FT1229" s="1"/>
      <c r="FU1229" s="1"/>
      <c r="FV1229" s="1"/>
      <c r="FW1229" s="1"/>
      <c r="FX1229" s="1"/>
      <c r="FY1229" s="1"/>
      <c r="FZ1229" s="1"/>
      <c r="GA1229" s="1"/>
      <c r="GB1229" s="1"/>
      <c r="GC1229" s="1"/>
      <c r="GD1229" s="1"/>
      <c r="GE1229" s="1"/>
      <c r="GF1229" s="1"/>
      <c r="GG1229" s="1"/>
      <c r="GH1229" s="1"/>
      <c r="GI1229" s="1"/>
      <c r="GJ1229" s="1"/>
      <c r="GK1229" s="1"/>
      <c r="GL1229" s="1"/>
      <c r="GM1229" s="1"/>
      <c r="GN1229" s="1"/>
      <c r="GO1229" s="1"/>
      <c r="GP1229" s="1"/>
      <c r="GQ1229" s="1"/>
      <c r="GR1229" s="1"/>
      <c r="GS1229" s="1"/>
      <c r="GT1229" s="1"/>
      <c r="GU1229" s="1"/>
      <c r="GV1229" s="1"/>
      <c r="GW1229" s="1"/>
      <c r="GX1229" s="1"/>
      <c r="GY1229" s="1"/>
      <c r="GZ1229" s="1"/>
      <c r="HA1229" s="1"/>
      <c r="HB1229" s="1"/>
      <c r="HC1229" s="1"/>
      <c r="HD1229" s="1"/>
      <c r="HE1229" s="1"/>
      <c r="HF1229" s="1"/>
      <c r="HG1229" s="1"/>
      <c r="HH1229" s="1"/>
      <c r="HI1229" s="1"/>
      <c r="HJ1229" s="1"/>
    </row>
    <row r="1230" spans="1:218" s="4" customFormat="1">
      <c r="A1230" s="6"/>
      <c r="B1230" s="6"/>
      <c r="C1230" s="3"/>
      <c r="D1230" s="3"/>
      <c r="E1230" s="3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173"/>
      <c r="U1230" s="2"/>
      <c r="V1230" s="68"/>
      <c r="W1230" s="120"/>
      <c r="X1230" s="104"/>
      <c r="Y1230" s="104"/>
      <c r="Z1230" s="68"/>
      <c r="AA1230" s="68"/>
      <c r="AB1230" s="68"/>
      <c r="AC1230" s="68"/>
      <c r="AD1230" s="66"/>
      <c r="AE1230" s="303"/>
      <c r="AF1230" s="68"/>
      <c r="AG1230" s="66"/>
      <c r="AH1230" s="120"/>
      <c r="AI1230" s="66"/>
      <c r="AJ1230" s="66"/>
      <c r="AK1230" s="66"/>
      <c r="AL1230" s="66"/>
      <c r="AM1230" s="66"/>
      <c r="AN1230" s="2"/>
      <c r="AO1230" s="2"/>
      <c r="AP1230" s="2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  <c r="BJ1230" s="1"/>
      <c r="BK1230" s="1"/>
      <c r="BL1230" s="1"/>
      <c r="BM1230" s="1"/>
      <c r="BN1230" s="1"/>
      <c r="BO1230" s="1"/>
      <c r="BP1230" s="1"/>
      <c r="BQ1230" s="1"/>
      <c r="BR1230" s="1"/>
      <c r="BS1230" s="1"/>
      <c r="BT1230" s="1"/>
      <c r="BU1230" s="1"/>
      <c r="BV1230" s="1"/>
      <c r="BW1230" s="1"/>
      <c r="BX1230" s="1"/>
      <c r="BY1230" s="1"/>
      <c r="BZ1230" s="1"/>
      <c r="CA1230" s="1"/>
      <c r="CB1230" s="1"/>
      <c r="CC1230" s="1"/>
      <c r="CD1230" s="1"/>
      <c r="CE1230" s="1"/>
      <c r="CF1230" s="1"/>
      <c r="CG1230" s="1"/>
      <c r="CH1230" s="1"/>
      <c r="CI1230" s="1"/>
      <c r="CJ1230" s="1"/>
      <c r="CK1230" s="1"/>
      <c r="CL1230" s="1"/>
      <c r="CM1230" s="1"/>
      <c r="CN1230" s="1"/>
      <c r="CO1230" s="1"/>
      <c r="CP1230" s="1"/>
      <c r="CQ1230" s="1"/>
      <c r="CR1230" s="1"/>
      <c r="CS1230" s="1"/>
      <c r="CT1230" s="1"/>
      <c r="CU1230" s="1"/>
      <c r="CV1230" s="1"/>
      <c r="CW1230" s="1"/>
      <c r="CX1230" s="1"/>
      <c r="CY1230" s="1"/>
      <c r="CZ1230" s="1"/>
      <c r="DA1230" s="1"/>
      <c r="DB1230" s="1"/>
      <c r="DC1230" s="1"/>
      <c r="DD1230" s="1"/>
      <c r="DE1230" s="1"/>
      <c r="DF1230" s="1"/>
      <c r="DG1230" s="1"/>
      <c r="DH1230" s="1"/>
      <c r="DI1230" s="1"/>
      <c r="DJ1230" s="1"/>
      <c r="DK1230" s="1"/>
      <c r="DL1230" s="1"/>
      <c r="DM1230" s="1"/>
      <c r="DN1230" s="1"/>
      <c r="DO1230" s="1"/>
      <c r="DP1230" s="1"/>
      <c r="DQ1230" s="1"/>
      <c r="DR1230" s="1"/>
      <c r="DS1230" s="1"/>
      <c r="DT1230" s="1"/>
      <c r="DU1230" s="1"/>
      <c r="DV1230" s="1"/>
      <c r="DW1230" s="1"/>
      <c r="DX1230" s="1"/>
      <c r="DY1230" s="1"/>
      <c r="DZ1230" s="1"/>
      <c r="EA1230" s="1"/>
      <c r="EB1230" s="1"/>
      <c r="EC1230" s="1"/>
      <c r="ED1230" s="1"/>
      <c r="EE1230" s="1"/>
      <c r="EF1230" s="1"/>
      <c r="EG1230" s="1"/>
      <c r="EH1230" s="1"/>
      <c r="EI1230" s="1"/>
      <c r="EJ1230" s="1"/>
      <c r="EK1230" s="1"/>
      <c r="EL1230" s="1"/>
      <c r="EM1230" s="1"/>
      <c r="EN1230" s="1"/>
      <c r="EO1230" s="1"/>
      <c r="EP1230" s="1"/>
      <c r="EQ1230" s="1"/>
      <c r="ER1230" s="1"/>
      <c r="ES1230" s="1"/>
      <c r="ET1230" s="1"/>
      <c r="EU1230" s="1"/>
      <c r="EV1230" s="1"/>
      <c r="EW1230" s="1"/>
      <c r="EX1230" s="1"/>
      <c r="EY1230" s="1"/>
      <c r="EZ1230" s="1"/>
      <c r="FA1230" s="1"/>
      <c r="FB1230" s="1"/>
      <c r="FC1230" s="1"/>
      <c r="FD1230" s="1"/>
      <c r="FE1230" s="1"/>
      <c r="FF1230" s="1"/>
      <c r="FG1230" s="1"/>
      <c r="FH1230" s="1"/>
      <c r="FI1230" s="1"/>
      <c r="FJ1230" s="1"/>
      <c r="FK1230" s="1"/>
      <c r="FL1230" s="1"/>
      <c r="FM1230" s="1"/>
      <c r="FN1230" s="1"/>
      <c r="FO1230" s="1"/>
      <c r="FP1230" s="1"/>
      <c r="FQ1230" s="1"/>
      <c r="FR1230" s="1"/>
      <c r="FS1230" s="1"/>
      <c r="FT1230" s="1"/>
      <c r="FU1230" s="1"/>
      <c r="FV1230" s="1"/>
      <c r="FW1230" s="1"/>
      <c r="FX1230" s="1"/>
      <c r="FY1230" s="1"/>
      <c r="FZ1230" s="1"/>
      <c r="GA1230" s="1"/>
      <c r="GB1230" s="1"/>
      <c r="GC1230" s="1"/>
      <c r="GD1230" s="1"/>
      <c r="GE1230" s="1"/>
      <c r="GF1230" s="1"/>
      <c r="GG1230" s="1"/>
      <c r="GH1230" s="1"/>
      <c r="GI1230" s="1"/>
      <c r="GJ1230" s="1"/>
      <c r="GK1230" s="1"/>
      <c r="GL1230" s="1"/>
      <c r="GM1230" s="1"/>
      <c r="GN1230" s="1"/>
      <c r="GO1230" s="1"/>
      <c r="GP1230" s="1"/>
      <c r="GQ1230" s="1"/>
      <c r="GR1230" s="1"/>
      <c r="GS1230" s="1"/>
      <c r="GT1230" s="1"/>
      <c r="GU1230" s="1"/>
      <c r="GV1230" s="1"/>
      <c r="GW1230" s="1"/>
      <c r="GX1230" s="1"/>
      <c r="GY1230" s="1"/>
      <c r="GZ1230" s="1"/>
      <c r="HA1230" s="1"/>
      <c r="HB1230" s="1"/>
      <c r="HC1230" s="1"/>
      <c r="HD1230" s="1"/>
      <c r="HE1230" s="1"/>
      <c r="HF1230" s="1"/>
      <c r="HG1230" s="1"/>
      <c r="HH1230" s="1"/>
      <c r="HI1230" s="1"/>
      <c r="HJ1230" s="1"/>
    </row>
    <row r="1231" spans="1:218" s="4" customFormat="1">
      <c r="A1231" s="6"/>
      <c r="B1231" s="6"/>
      <c r="C1231" s="3"/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173"/>
      <c r="U1231" s="2"/>
      <c r="V1231" s="68"/>
      <c r="W1231" s="120"/>
      <c r="X1231" s="104"/>
      <c r="Y1231" s="104"/>
      <c r="Z1231" s="68"/>
      <c r="AA1231" s="68"/>
      <c r="AB1231" s="68"/>
      <c r="AC1231" s="68"/>
      <c r="AD1231" s="66"/>
      <c r="AE1231" s="303"/>
      <c r="AF1231" s="68"/>
      <c r="AG1231" s="66"/>
      <c r="AH1231" s="120"/>
      <c r="AI1231" s="66"/>
      <c r="AJ1231" s="66"/>
      <c r="AK1231" s="66"/>
      <c r="AL1231" s="66"/>
      <c r="AM1231" s="66"/>
      <c r="AN1231" s="2"/>
      <c r="AO1231" s="2"/>
      <c r="AP1231" s="2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  <c r="BJ1231" s="1"/>
      <c r="BK1231" s="1"/>
      <c r="BL1231" s="1"/>
      <c r="BM1231" s="1"/>
      <c r="BN1231" s="1"/>
      <c r="BO1231" s="1"/>
      <c r="BP1231" s="1"/>
      <c r="BQ1231" s="1"/>
      <c r="BR1231" s="1"/>
      <c r="BS1231" s="1"/>
      <c r="BT1231" s="1"/>
      <c r="BU1231" s="1"/>
      <c r="BV1231" s="1"/>
      <c r="BW1231" s="1"/>
      <c r="BX1231" s="1"/>
      <c r="BY1231" s="1"/>
      <c r="BZ1231" s="1"/>
      <c r="CA1231" s="1"/>
      <c r="CB1231" s="1"/>
      <c r="CC1231" s="1"/>
      <c r="CD1231" s="1"/>
      <c r="CE1231" s="1"/>
      <c r="CF1231" s="1"/>
      <c r="CG1231" s="1"/>
      <c r="CH1231" s="1"/>
      <c r="CI1231" s="1"/>
      <c r="CJ1231" s="1"/>
      <c r="CK1231" s="1"/>
      <c r="CL1231" s="1"/>
      <c r="CM1231" s="1"/>
      <c r="CN1231" s="1"/>
      <c r="CO1231" s="1"/>
      <c r="CP1231" s="1"/>
      <c r="CQ1231" s="1"/>
      <c r="CR1231" s="1"/>
      <c r="CS1231" s="1"/>
      <c r="CT1231" s="1"/>
      <c r="CU1231" s="1"/>
      <c r="CV1231" s="1"/>
      <c r="CW1231" s="1"/>
      <c r="CX1231" s="1"/>
      <c r="CY1231" s="1"/>
      <c r="CZ1231" s="1"/>
      <c r="DA1231" s="1"/>
      <c r="DB1231" s="1"/>
      <c r="DC1231" s="1"/>
      <c r="DD1231" s="1"/>
      <c r="DE1231" s="1"/>
      <c r="DF1231" s="1"/>
      <c r="DG1231" s="1"/>
      <c r="DH1231" s="1"/>
      <c r="DI1231" s="1"/>
      <c r="DJ1231" s="1"/>
      <c r="DK1231" s="1"/>
      <c r="DL1231" s="1"/>
      <c r="DM1231" s="1"/>
      <c r="DN1231" s="1"/>
      <c r="DO1231" s="1"/>
      <c r="DP1231" s="1"/>
      <c r="DQ1231" s="1"/>
      <c r="DR1231" s="1"/>
      <c r="DS1231" s="1"/>
      <c r="DT1231" s="1"/>
      <c r="DU1231" s="1"/>
      <c r="DV1231" s="1"/>
      <c r="DW1231" s="1"/>
      <c r="DX1231" s="1"/>
      <c r="DY1231" s="1"/>
      <c r="DZ1231" s="1"/>
      <c r="EA1231" s="1"/>
      <c r="EB1231" s="1"/>
      <c r="EC1231" s="1"/>
      <c r="ED1231" s="1"/>
      <c r="EE1231" s="1"/>
      <c r="EF1231" s="1"/>
      <c r="EG1231" s="1"/>
      <c r="EH1231" s="1"/>
      <c r="EI1231" s="1"/>
      <c r="EJ1231" s="1"/>
      <c r="EK1231" s="1"/>
      <c r="EL1231" s="1"/>
      <c r="EM1231" s="1"/>
      <c r="EN1231" s="1"/>
      <c r="EO1231" s="1"/>
      <c r="EP1231" s="1"/>
      <c r="EQ1231" s="1"/>
      <c r="ER1231" s="1"/>
      <c r="ES1231" s="1"/>
      <c r="ET1231" s="1"/>
      <c r="EU1231" s="1"/>
      <c r="EV1231" s="1"/>
      <c r="EW1231" s="1"/>
      <c r="EX1231" s="1"/>
      <c r="EY1231" s="1"/>
      <c r="EZ1231" s="1"/>
      <c r="FA1231" s="1"/>
      <c r="FB1231" s="1"/>
      <c r="FC1231" s="1"/>
      <c r="FD1231" s="1"/>
      <c r="FE1231" s="1"/>
      <c r="FF1231" s="1"/>
      <c r="FG1231" s="1"/>
      <c r="FH1231" s="1"/>
      <c r="FI1231" s="1"/>
      <c r="FJ1231" s="1"/>
      <c r="FK1231" s="1"/>
      <c r="FL1231" s="1"/>
      <c r="FM1231" s="1"/>
      <c r="FN1231" s="1"/>
      <c r="FO1231" s="1"/>
      <c r="FP1231" s="1"/>
      <c r="FQ1231" s="1"/>
      <c r="FR1231" s="1"/>
      <c r="FS1231" s="1"/>
      <c r="FT1231" s="1"/>
      <c r="FU1231" s="1"/>
      <c r="FV1231" s="1"/>
      <c r="FW1231" s="1"/>
      <c r="FX1231" s="1"/>
      <c r="FY1231" s="1"/>
      <c r="FZ1231" s="1"/>
      <c r="GA1231" s="1"/>
      <c r="GB1231" s="1"/>
      <c r="GC1231" s="1"/>
      <c r="GD1231" s="1"/>
      <c r="GE1231" s="1"/>
      <c r="GF1231" s="1"/>
      <c r="GG1231" s="1"/>
      <c r="GH1231" s="1"/>
      <c r="GI1231" s="1"/>
      <c r="GJ1231" s="1"/>
      <c r="GK1231" s="1"/>
      <c r="GL1231" s="1"/>
      <c r="GM1231" s="1"/>
      <c r="GN1231" s="1"/>
      <c r="GO1231" s="1"/>
      <c r="GP1231" s="1"/>
      <c r="GQ1231" s="1"/>
      <c r="GR1231" s="1"/>
      <c r="GS1231" s="1"/>
      <c r="GT1231" s="1"/>
      <c r="GU1231" s="1"/>
      <c r="GV1231" s="1"/>
      <c r="GW1231" s="1"/>
      <c r="GX1231" s="1"/>
      <c r="GY1231" s="1"/>
      <c r="GZ1231" s="1"/>
      <c r="HA1231" s="1"/>
      <c r="HB1231" s="1"/>
      <c r="HC1231" s="1"/>
      <c r="HD1231" s="1"/>
      <c r="HE1231" s="1"/>
      <c r="HF1231" s="1"/>
      <c r="HG1231" s="1"/>
      <c r="HH1231" s="1"/>
      <c r="HI1231" s="1"/>
      <c r="HJ1231" s="1"/>
    </row>
    <row r="1232" spans="1:218" s="4" customFormat="1">
      <c r="A1232" s="6"/>
      <c r="B1232" s="6"/>
      <c r="C1232" s="3"/>
      <c r="D1232" s="3"/>
      <c r="E1232" s="3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173"/>
      <c r="U1232" s="2"/>
      <c r="V1232" s="68"/>
      <c r="W1232" s="120"/>
      <c r="X1232" s="104"/>
      <c r="Y1232" s="104"/>
      <c r="Z1232" s="68"/>
      <c r="AA1232" s="68"/>
      <c r="AB1232" s="68"/>
      <c r="AC1232" s="68"/>
      <c r="AD1232" s="66"/>
      <c r="AE1232" s="303"/>
      <c r="AF1232" s="68"/>
      <c r="AG1232" s="66"/>
      <c r="AH1232" s="120"/>
      <c r="AI1232" s="66"/>
      <c r="AJ1232" s="66"/>
      <c r="AK1232" s="66"/>
      <c r="AL1232" s="66"/>
      <c r="AM1232" s="66"/>
      <c r="AN1232" s="2"/>
      <c r="AO1232" s="2"/>
      <c r="AP1232" s="2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  <c r="BO1232" s="1"/>
      <c r="BP1232" s="1"/>
      <c r="BQ1232" s="1"/>
      <c r="BR1232" s="1"/>
      <c r="BS1232" s="1"/>
      <c r="BT1232" s="1"/>
      <c r="BU1232" s="1"/>
      <c r="BV1232" s="1"/>
      <c r="BW1232" s="1"/>
      <c r="BX1232" s="1"/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  <c r="CI1232" s="1"/>
      <c r="CJ1232" s="1"/>
      <c r="CK1232" s="1"/>
      <c r="CL1232" s="1"/>
      <c r="CM1232" s="1"/>
      <c r="CN1232" s="1"/>
      <c r="CO1232" s="1"/>
      <c r="CP1232" s="1"/>
      <c r="CQ1232" s="1"/>
      <c r="CR1232" s="1"/>
      <c r="CS1232" s="1"/>
      <c r="CT1232" s="1"/>
      <c r="CU1232" s="1"/>
      <c r="CV1232" s="1"/>
      <c r="CW1232" s="1"/>
      <c r="CX1232" s="1"/>
      <c r="CY1232" s="1"/>
      <c r="CZ1232" s="1"/>
      <c r="DA1232" s="1"/>
      <c r="DB1232" s="1"/>
      <c r="DC1232" s="1"/>
      <c r="DD1232" s="1"/>
      <c r="DE1232" s="1"/>
      <c r="DF1232" s="1"/>
      <c r="DG1232" s="1"/>
      <c r="DH1232" s="1"/>
      <c r="DI1232" s="1"/>
      <c r="DJ1232" s="1"/>
      <c r="DK1232" s="1"/>
      <c r="DL1232" s="1"/>
      <c r="DM1232" s="1"/>
      <c r="DN1232" s="1"/>
      <c r="DO1232" s="1"/>
      <c r="DP1232" s="1"/>
      <c r="DQ1232" s="1"/>
      <c r="DR1232" s="1"/>
      <c r="DS1232" s="1"/>
      <c r="DT1232" s="1"/>
      <c r="DU1232" s="1"/>
      <c r="DV1232" s="1"/>
      <c r="DW1232" s="1"/>
      <c r="DX1232" s="1"/>
      <c r="DY1232" s="1"/>
      <c r="DZ1232" s="1"/>
      <c r="EA1232" s="1"/>
      <c r="EB1232" s="1"/>
      <c r="EC1232" s="1"/>
      <c r="ED1232" s="1"/>
      <c r="EE1232" s="1"/>
      <c r="EF1232" s="1"/>
      <c r="EG1232" s="1"/>
      <c r="EH1232" s="1"/>
      <c r="EI1232" s="1"/>
      <c r="EJ1232" s="1"/>
      <c r="EK1232" s="1"/>
      <c r="EL1232" s="1"/>
      <c r="EM1232" s="1"/>
      <c r="EN1232" s="1"/>
      <c r="EO1232" s="1"/>
      <c r="EP1232" s="1"/>
      <c r="EQ1232" s="1"/>
      <c r="ER1232" s="1"/>
      <c r="ES1232" s="1"/>
      <c r="ET1232" s="1"/>
      <c r="EU1232" s="1"/>
      <c r="EV1232" s="1"/>
      <c r="EW1232" s="1"/>
      <c r="EX1232" s="1"/>
      <c r="EY1232" s="1"/>
      <c r="EZ1232" s="1"/>
      <c r="FA1232" s="1"/>
      <c r="FB1232" s="1"/>
      <c r="FC1232" s="1"/>
      <c r="FD1232" s="1"/>
      <c r="FE1232" s="1"/>
      <c r="FF1232" s="1"/>
      <c r="FG1232" s="1"/>
      <c r="FH1232" s="1"/>
      <c r="FI1232" s="1"/>
      <c r="FJ1232" s="1"/>
      <c r="FK1232" s="1"/>
      <c r="FL1232" s="1"/>
      <c r="FM1232" s="1"/>
      <c r="FN1232" s="1"/>
      <c r="FO1232" s="1"/>
      <c r="FP1232" s="1"/>
      <c r="FQ1232" s="1"/>
      <c r="FR1232" s="1"/>
      <c r="FS1232" s="1"/>
      <c r="FT1232" s="1"/>
      <c r="FU1232" s="1"/>
      <c r="FV1232" s="1"/>
      <c r="FW1232" s="1"/>
      <c r="FX1232" s="1"/>
      <c r="FY1232" s="1"/>
      <c r="FZ1232" s="1"/>
      <c r="GA1232" s="1"/>
      <c r="GB1232" s="1"/>
      <c r="GC1232" s="1"/>
      <c r="GD1232" s="1"/>
      <c r="GE1232" s="1"/>
      <c r="GF1232" s="1"/>
      <c r="GG1232" s="1"/>
      <c r="GH1232" s="1"/>
      <c r="GI1232" s="1"/>
      <c r="GJ1232" s="1"/>
      <c r="GK1232" s="1"/>
      <c r="GL1232" s="1"/>
      <c r="GM1232" s="1"/>
      <c r="GN1232" s="1"/>
      <c r="GO1232" s="1"/>
      <c r="GP1232" s="1"/>
      <c r="GQ1232" s="1"/>
      <c r="GR1232" s="1"/>
      <c r="GS1232" s="1"/>
      <c r="GT1232" s="1"/>
      <c r="GU1232" s="1"/>
      <c r="GV1232" s="1"/>
      <c r="GW1232" s="1"/>
      <c r="GX1232" s="1"/>
      <c r="GY1232" s="1"/>
      <c r="GZ1232" s="1"/>
      <c r="HA1232" s="1"/>
      <c r="HB1232" s="1"/>
      <c r="HC1232" s="1"/>
      <c r="HD1232" s="1"/>
      <c r="HE1232" s="1"/>
      <c r="HF1232" s="1"/>
      <c r="HG1232" s="1"/>
      <c r="HH1232" s="1"/>
      <c r="HI1232" s="1"/>
      <c r="HJ1232" s="1"/>
    </row>
    <row r="1233" spans="1:218" s="4" customFormat="1">
      <c r="A1233" s="6"/>
      <c r="B1233" s="6"/>
      <c r="C1233" s="3"/>
      <c r="D1233" s="3"/>
      <c r="E1233" s="3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173"/>
      <c r="U1233" s="2"/>
      <c r="V1233" s="68"/>
      <c r="W1233" s="120"/>
      <c r="X1233" s="104"/>
      <c r="Y1233" s="104"/>
      <c r="Z1233" s="68"/>
      <c r="AA1233" s="68"/>
      <c r="AB1233" s="68"/>
      <c r="AC1233" s="68"/>
      <c r="AD1233" s="66"/>
      <c r="AE1233" s="303"/>
      <c r="AF1233" s="68"/>
      <c r="AG1233" s="66"/>
      <c r="AH1233" s="120"/>
      <c r="AI1233" s="66"/>
      <c r="AJ1233" s="66"/>
      <c r="AK1233" s="66"/>
      <c r="AL1233" s="66"/>
      <c r="AM1233" s="66"/>
      <c r="AN1233" s="2"/>
      <c r="AO1233" s="2"/>
      <c r="AP1233" s="2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/>
      <c r="BY1233" s="1"/>
      <c r="BZ1233" s="1"/>
      <c r="CA1233" s="1"/>
      <c r="CB1233" s="1"/>
      <c r="CC1233" s="1"/>
      <c r="CD1233" s="1"/>
      <c r="CE1233" s="1"/>
      <c r="CF1233" s="1"/>
      <c r="CG1233" s="1"/>
      <c r="CH1233" s="1"/>
      <c r="CI1233" s="1"/>
      <c r="CJ1233" s="1"/>
      <c r="CK1233" s="1"/>
      <c r="CL1233" s="1"/>
      <c r="CM1233" s="1"/>
      <c r="CN1233" s="1"/>
      <c r="CO1233" s="1"/>
      <c r="CP1233" s="1"/>
      <c r="CQ1233" s="1"/>
      <c r="CR1233" s="1"/>
      <c r="CS1233" s="1"/>
      <c r="CT1233" s="1"/>
      <c r="CU1233" s="1"/>
      <c r="CV1233" s="1"/>
      <c r="CW1233" s="1"/>
      <c r="CX1233" s="1"/>
      <c r="CY1233" s="1"/>
      <c r="CZ1233" s="1"/>
      <c r="DA1233" s="1"/>
      <c r="DB1233" s="1"/>
      <c r="DC1233" s="1"/>
      <c r="DD1233" s="1"/>
      <c r="DE1233" s="1"/>
      <c r="DF1233" s="1"/>
      <c r="DG1233" s="1"/>
      <c r="DH1233" s="1"/>
      <c r="DI1233" s="1"/>
      <c r="DJ1233" s="1"/>
      <c r="DK1233" s="1"/>
      <c r="DL1233" s="1"/>
      <c r="DM1233" s="1"/>
      <c r="DN1233" s="1"/>
      <c r="DO1233" s="1"/>
      <c r="DP1233" s="1"/>
      <c r="DQ1233" s="1"/>
      <c r="DR1233" s="1"/>
      <c r="DS1233" s="1"/>
      <c r="DT1233" s="1"/>
      <c r="DU1233" s="1"/>
      <c r="DV1233" s="1"/>
      <c r="DW1233" s="1"/>
      <c r="DX1233" s="1"/>
      <c r="DY1233" s="1"/>
      <c r="DZ1233" s="1"/>
      <c r="EA1233" s="1"/>
      <c r="EB1233" s="1"/>
      <c r="EC1233" s="1"/>
      <c r="ED1233" s="1"/>
      <c r="EE1233" s="1"/>
      <c r="EF1233" s="1"/>
      <c r="EG1233" s="1"/>
      <c r="EH1233" s="1"/>
      <c r="EI1233" s="1"/>
      <c r="EJ1233" s="1"/>
      <c r="EK1233" s="1"/>
      <c r="EL1233" s="1"/>
      <c r="EM1233" s="1"/>
      <c r="EN1233" s="1"/>
      <c r="EO1233" s="1"/>
      <c r="EP1233" s="1"/>
      <c r="EQ1233" s="1"/>
      <c r="ER1233" s="1"/>
      <c r="ES1233" s="1"/>
      <c r="ET1233" s="1"/>
      <c r="EU1233" s="1"/>
      <c r="EV1233" s="1"/>
      <c r="EW1233" s="1"/>
      <c r="EX1233" s="1"/>
      <c r="EY1233" s="1"/>
      <c r="EZ1233" s="1"/>
      <c r="FA1233" s="1"/>
      <c r="FB1233" s="1"/>
      <c r="FC1233" s="1"/>
      <c r="FD1233" s="1"/>
      <c r="FE1233" s="1"/>
      <c r="FF1233" s="1"/>
      <c r="FG1233" s="1"/>
      <c r="FH1233" s="1"/>
      <c r="FI1233" s="1"/>
      <c r="FJ1233" s="1"/>
      <c r="FK1233" s="1"/>
      <c r="FL1233" s="1"/>
      <c r="FM1233" s="1"/>
      <c r="FN1233" s="1"/>
      <c r="FO1233" s="1"/>
      <c r="FP1233" s="1"/>
      <c r="FQ1233" s="1"/>
      <c r="FR1233" s="1"/>
      <c r="FS1233" s="1"/>
      <c r="FT1233" s="1"/>
      <c r="FU1233" s="1"/>
      <c r="FV1233" s="1"/>
      <c r="FW1233" s="1"/>
      <c r="FX1233" s="1"/>
      <c r="FY1233" s="1"/>
      <c r="FZ1233" s="1"/>
      <c r="GA1233" s="1"/>
      <c r="GB1233" s="1"/>
      <c r="GC1233" s="1"/>
      <c r="GD1233" s="1"/>
      <c r="GE1233" s="1"/>
      <c r="GF1233" s="1"/>
      <c r="GG1233" s="1"/>
      <c r="GH1233" s="1"/>
      <c r="GI1233" s="1"/>
      <c r="GJ1233" s="1"/>
      <c r="GK1233" s="1"/>
      <c r="GL1233" s="1"/>
      <c r="GM1233" s="1"/>
      <c r="GN1233" s="1"/>
      <c r="GO1233" s="1"/>
      <c r="GP1233" s="1"/>
      <c r="GQ1233" s="1"/>
      <c r="GR1233" s="1"/>
      <c r="GS1233" s="1"/>
      <c r="GT1233" s="1"/>
      <c r="GU1233" s="1"/>
      <c r="GV1233" s="1"/>
      <c r="GW1233" s="1"/>
      <c r="GX1233" s="1"/>
      <c r="GY1233" s="1"/>
      <c r="GZ1233" s="1"/>
      <c r="HA1233" s="1"/>
      <c r="HB1233" s="1"/>
      <c r="HC1233" s="1"/>
      <c r="HD1233" s="1"/>
      <c r="HE1233" s="1"/>
      <c r="HF1233" s="1"/>
      <c r="HG1233" s="1"/>
      <c r="HH1233" s="1"/>
      <c r="HI1233" s="1"/>
      <c r="HJ1233" s="1"/>
    </row>
    <row r="1234" spans="1:218" s="4" customFormat="1">
      <c r="A1234" s="6"/>
      <c r="B1234" s="6"/>
      <c r="C1234" s="3"/>
      <c r="D1234" s="3"/>
      <c r="E1234" s="3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173"/>
      <c r="U1234" s="2"/>
      <c r="V1234" s="68"/>
      <c r="W1234" s="120"/>
      <c r="X1234" s="104"/>
      <c r="Y1234" s="104"/>
      <c r="Z1234" s="68"/>
      <c r="AA1234" s="68"/>
      <c r="AB1234" s="68"/>
      <c r="AC1234" s="68"/>
      <c r="AD1234" s="66"/>
      <c r="AE1234" s="303"/>
      <c r="AF1234" s="68"/>
      <c r="AG1234" s="66"/>
      <c r="AH1234" s="120"/>
      <c r="AI1234" s="66"/>
      <c r="AJ1234" s="66"/>
      <c r="AK1234" s="66"/>
      <c r="AL1234" s="66"/>
      <c r="AM1234" s="66"/>
      <c r="AN1234" s="2"/>
      <c r="AO1234" s="2"/>
      <c r="AP1234" s="2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  <c r="BJ1234" s="1"/>
      <c r="BK1234" s="1"/>
      <c r="BL1234" s="1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/>
      <c r="CF1234" s="1"/>
      <c r="CG1234" s="1"/>
      <c r="CH1234" s="1"/>
      <c r="CI1234" s="1"/>
      <c r="CJ1234" s="1"/>
      <c r="CK1234" s="1"/>
      <c r="CL1234" s="1"/>
      <c r="CM1234" s="1"/>
      <c r="CN1234" s="1"/>
      <c r="CO1234" s="1"/>
      <c r="CP1234" s="1"/>
      <c r="CQ1234" s="1"/>
      <c r="CR1234" s="1"/>
      <c r="CS1234" s="1"/>
      <c r="CT1234" s="1"/>
      <c r="CU1234" s="1"/>
      <c r="CV1234" s="1"/>
      <c r="CW1234" s="1"/>
      <c r="CX1234" s="1"/>
      <c r="CY1234" s="1"/>
      <c r="CZ1234" s="1"/>
      <c r="DA1234" s="1"/>
      <c r="DB1234" s="1"/>
      <c r="DC1234" s="1"/>
      <c r="DD1234" s="1"/>
      <c r="DE1234" s="1"/>
      <c r="DF1234" s="1"/>
      <c r="DG1234" s="1"/>
      <c r="DH1234" s="1"/>
      <c r="DI1234" s="1"/>
      <c r="DJ1234" s="1"/>
      <c r="DK1234" s="1"/>
      <c r="DL1234" s="1"/>
      <c r="DM1234" s="1"/>
      <c r="DN1234" s="1"/>
      <c r="DO1234" s="1"/>
      <c r="DP1234" s="1"/>
      <c r="DQ1234" s="1"/>
      <c r="DR1234" s="1"/>
      <c r="DS1234" s="1"/>
      <c r="DT1234" s="1"/>
      <c r="DU1234" s="1"/>
      <c r="DV1234" s="1"/>
      <c r="DW1234" s="1"/>
      <c r="DX1234" s="1"/>
      <c r="DY1234" s="1"/>
      <c r="DZ1234" s="1"/>
      <c r="EA1234" s="1"/>
      <c r="EB1234" s="1"/>
      <c r="EC1234" s="1"/>
      <c r="ED1234" s="1"/>
      <c r="EE1234" s="1"/>
      <c r="EF1234" s="1"/>
      <c r="EG1234" s="1"/>
      <c r="EH1234" s="1"/>
      <c r="EI1234" s="1"/>
      <c r="EJ1234" s="1"/>
      <c r="EK1234" s="1"/>
      <c r="EL1234" s="1"/>
      <c r="EM1234" s="1"/>
      <c r="EN1234" s="1"/>
      <c r="EO1234" s="1"/>
      <c r="EP1234" s="1"/>
      <c r="EQ1234" s="1"/>
      <c r="ER1234" s="1"/>
      <c r="ES1234" s="1"/>
      <c r="ET1234" s="1"/>
      <c r="EU1234" s="1"/>
      <c r="EV1234" s="1"/>
      <c r="EW1234" s="1"/>
      <c r="EX1234" s="1"/>
      <c r="EY1234" s="1"/>
      <c r="EZ1234" s="1"/>
      <c r="FA1234" s="1"/>
      <c r="FB1234" s="1"/>
      <c r="FC1234" s="1"/>
      <c r="FD1234" s="1"/>
      <c r="FE1234" s="1"/>
      <c r="FF1234" s="1"/>
      <c r="FG1234" s="1"/>
      <c r="FH1234" s="1"/>
      <c r="FI1234" s="1"/>
      <c r="FJ1234" s="1"/>
      <c r="FK1234" s="1"/>
      <c r="FL1234" s="1"/>
      <c r="FM1234" s="1"/>
      <c r="FN1234" s="1"/>
      <c r="FO1234" s="1"/>
      <c r="FP1234" s="1"/>
      <c r="FQ1234" s="1"/>
      <c r="FR1234" s="1"/>
      <c r="FS1234" s="1"/>
      <c r="FT1234" s="1"/>
      <c r="FU1234" s="1"/>
      <c r="FV1234" s="1"/>
      <c r="FW1234" s="1"/>
      <c r="FX1234" s="1"/>
      <c r="FY1234" s="1"/>
      <c r="FZ1234" s="1"/>
      <c r="GA1234" s="1"/>
      <c r="GB1234" s="1"/>
      <c r="GC1234" s="1"/>
      <c r="GD1234" s="1"/>
      <c r="GE1234" s="1"/>
      <c r="GF1234" s="1"/>
      <c r="GG1234" s="1"/>
      <c r="GH1234" s="1"/>
      <c r="GI1234" s="1"/>
      <c r="GJ1234" s="1"/>
      <c r="GK1234" s="1"/>
      <c r="GL1234" s="1"/>
      <c r="GM1234" s="1"/>
      <c r="GN1234" s="1"/>
      <c r="GO1234" s="1"/>
      <c r="GP1234" s="1"/>
      <c r="GQ1234" s="1"/>
      <c r="GR1234" s="1"/>
      <c r="GS1234" s="1"/>
      <c r="GT1234" s="1"/>
      <c r="GU1234" s="1"/>
      <c r="GV1234" s="1"/>
      <c r="GW1234" s="1"/>
      <c r="GX1234" s="1"/>
      <c r="GY1234" s="1"/>
      <c r="GZ1234" s="1"/>
      <c r="HA1234" s="1"/>
      <c r="HB1234" s="1"/>
      <c r="HC1234" s="1"/>
      <c r="HD1234" s="1"/>
      <c r="HE1234" s="1"/>
      <c r="HF1234" s="1"/>
      <c r="HG1234" s="1"/>
      <c r="HH1234" s="1"/>
      <c r="HI1234" s="1"/>
      <c r="HJ1234" s="1"/>
    </row>
    <row r="1235" spans="1:218" s="4" customFormat="1">
      <c r="A1235" s="6"/>
      <c r="B1235" s="6"/>
      <c r="C1235" s="3"/>
      <c r="D1235" s="3"/>
      <c r="E1235" s="3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173"/>
      <c r="U1235" s="2"/>
      <c r="V1235" s="68"/>
      <c r="W1235" s="120"/>
      <c r="X1235" s="104"/>
      <c r="Y1235" s="104"/>
      <c r="Z1235" s="68"/>
      <c r="AA1235" s="68"/>
      <c r="AB1235" s="68"/>
      <c r="AC1235" s="68"/>
      <c r="AD1235" s="66"/>
      <c r="AE1235" s="303"/>
      <c r="AF1235" s="68"/>
      <c r="AG1235" s="66"/>
      <c r="AH1235" s="120"/>
      <c r="AI1235" s="66"/>
      <c r="AJ1235" s="66"/>
      <c r="AK1235" s="66"/>
      <c r="AL1235" s="66"/>
      <c r="AM1235" s="66"/>
      <c r="AN1235" s="2"/>
      <c r="AO1235" s="2"/>
      <c r="AP1235" s="2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  <c r="CI1235" s="1"/>
      <c r="CJ1235" s="1"/>
      <c r="CK1235" s="1"/>
      <c r="CL1235" s="1"/>
      <c r="CM1235" s="1"/>
      <c r="CN1235" s="1"/>
      <c r="CO1235" s="1"/>
      <c r="CP1235" s="1"/>
      <c r="CQ1235" s="1"/>
      <c r="CR1235" s="1"/>
      <c r="CS1235" s="1"/>
      <c r="CT1235" s="1"/>
      <c r="CU1235" s="1"/>
      <c r="CV1235" s="1"/>
      <c r="CW1235" s="1"/>
      <c r="CX1235" s="1"/>
      <c r="CY1235" s="1"/>
      <c r="CZ1235" s="1"/>
      <c r="DA1235" s="1"/>
      <c r="DB1235" s="1"/>
      <c r="DC1235" s="1"/>
      <c r="DD1235" s="1"/>
      <c r="DE1235" s="1"/>
      <c r="DF1235" s="1"/>
      <c r="DG1235" s="1"/>
      <c r="DH1235" s="1"/>
      <c r="DI1235" s="1"/>
      <c r="DJ1235" s="1"/>
      <c r="DK1235" s="1"/>
      <c r="DL1235" s="1"/>
      <c r="DM1235" s="1"/>
      <c r="DN1235" s="1"/>
      <c r="DO1235" s="1"/>
      <c r="DP1235" s="1"/>
      <c r="DQ1235" s="1"/>
      <c r="DR1235" s="1"/>
      <c r="DS1235" s="1"/>
      <c r="DT1235" s="1"/>
      <c r="DU1235" s="1"/>
      <c r="DV1235" s="1"/>
      <c r="DW1235" s="1"/>
      <c r="DX1235" s="1"/>
      <c r="DY1235" s="1"/>
      <c r="DZ1235" s="1"/>
      <c r="EA1235" s="1"/>
      <c r="EB1235" s="1"/>
      <c r="EC1235" s="1"/>
      <c r="ED1235" s="1"/>
      <c r="EE1235" s="1"/>
      <c r="EF1235" s="1"/>
      <c r="EG1235" s="1"/>
      <c r="EH1235" s="1"/>
      <c r="EI1235" s="1"/>
      <c r="EJ1235" s="1"/>
      <c r="EK1235" s="1"/>
      <c r="EL1235" s="1"/>
      <c r="EM1235" s="1"/>
      <c r="EN1235" s="1"/>
      <c r="EO1235" s="1"/>
      <c r="EP1235" s="1"/>
      <c r="EQ1235" s="1"/>
      <c r="ER1235" s="1"/>
      <c r="ES1235" s="1"/>
      <c r="ET1235" s="1"/>
      <c r="EU1235" s="1"/>
      <c r="EV1235" s="1"/>
      <c r="EW1235" s="1"/>
      <c r="EX1235" s="1"/>
      <c r="EY1235" s="1"/>
      <c r="EZ1235" s="1"/>
      <c r="FA1235" s="1"/>
      <c r="FB1235" s="1"/>
      <c r="FC1235" s="1"/>
      <c r="FD1235" s="1"/>
      <c r="FE1235" s="1"/>
      <c r="FF1235" s="1"/>
      <c r="FG1235" s="1"/>
      <c r="FH1235" s="1"/>
      <c r="FI1235" s="1"/>
      <c r="FJ1235" s="1"/>
      <c r="FK1235" s="1"/>
      <c r="FL1235" s="1"/>
      <c r="FM1235" s="1"/>
      <c r="FN1235" s="1"/>
      <c r="FO1235" s="1"/>
      <c r="FP1235" s="1"/>
      <c r="FQ1235" s="1"/>
      <c r="FR1235" s="1"/>
      <c r="FS1235" s="1"/>
      <c r="FT1235" s="1"/>
      <c r="FU1235" s="1"/>
      <c r="FV1235" s="1"/>
      <c r="FW1235" s="1"/>
      <c r="FX1235" s="1"/>
      <c r="FY1235" s="1"/>
      <c r="FZ1235" s="1"/>
      <c r="GA1235" s="1"/>
      <c r="GB1235" s="1"/>
      <c r="GC1235" s="1"/>
      <c r="GD1235" s="1"/>
      <c r="GE1235" s="1"/>
      <c r="GF1235" s="1"/>
      <c r="GG1235" s="1"/>
      <c r="GH1235" s="1"/>
      <c r="GI1235" s="1"/>
      <c r="GJ1235" s="1"/>
      <c r="GK1235" s="1"/>
      <c r="GL1235" s="1"/>
      <c r="GM1235" s="1"/>
      <c r="GN1235" s="1"/>
      <c r="GO1235" s="1"/>
      <c r="GP1235" s="1"/>
      <c r="GQ1235" s="1"/>
      <c r="GR1235" s="1"/>
      <c r="GS1235" s="1"/>
      <c r="GT1235" s="1"/>
      <c r="GU1235" s="1"/>
      <c r="GV1235" s="1"/>
      <c r="GW1235" s="1"/>
      <c r="GX1235" s="1"/>
      <c r="GY1235" s="1"/>
      <c r="GZ1235" s="1"/>
      <c r="HA1235" s="1"/>
      <c r="HB1235" s="1"/>
      <c r="HC1235" s="1"/>
      <c r="HD1235" s="1"/>
      <c r="HE1235" s="1"/>
      <c r="HF1235" s="1"/>
      <c r="HG1235" s="1"/>
      <c r="HH1235" s="1"/>
      <c r="HI1235" s="1"/>
      <c r="HJ1235" s="1"/>
    </row>
    <row r="1236" spans="1:218" s="4" customFormat="1">
      <c r="A1236" s="6"/>
      <c r="B1236" s="6"/>
      <c r="C1236" s="3"/>
      <c r="D1236" s="3"/>
      <c r="E1236" s="3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173"/>
      <c r="U1236" s="2"/>
      <c r="V1236" s="68"/>
      <c r="W1236" s="120"/>
      <c r="X1236" s="104"/>
      <c r="Y1236" s="104"/>
      <c r="Z1236" s="68"/>
      <c r="AA1236" s="68"/>
      <c r="AB1236" s="68"/>
      <c r="AC1236" s="68"/>
      <c r="AD1236" s="66"/>
      <c r="AE1236" s="303"/>
      <c r="AF1236" s="68"/>
      <c r="AG1236" s="66"/>
      <c r="AH1236" s="120"/>
      <c r="AI1236" s="66"/>
      <c r="AJ1236" s="66"/>
      <c r="AK1236" s="66"/>
      <c r="AL1236" s="66"/>
      <c r="AM1236" s="66"/>
      <c r="AN1236" s="2"/>
      <c r="AO1236" s="2"/>
      <c r="AP1236" s="2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/>
      <c r="CF1236" s="1"/>
      <c r="CG1236" s="1"/>
      <c r="CH1236" s="1"/>
      <c r="CI1236" s="1"/>
      <c r="CJ1236" s="1"/>
      <c r="CK1236" s="1"/>
      <c r="CL1236" s="1"/>
      <c r="CM1236" s="1"/>
      <c r="CN1236" s="1"/>
      <c r="CO1236" s="1"/>
      <c r="CP1236" s="1"/>
      <c r="CQ1236" s="1"/>
      <c r="CR1236" s="1"/>
      <c r="CS1236" s="1"/>
      <c r="CT1236" s="1"/>
      <c r="CU1236" s="1"/>
      <c r="CV1236" s="1"/>
      <c r="CW1236" s="1"/>
      <c r="CX1236" s="1"/>
      <c r="CY1236" s="1"/>
      <c r="CZ1236" s="1"/>
      <c r="DA1236" s="1"/>
      <c r="DB1236" s="1"/>
      <c r="DC1236" s="1"/>
      <c r="DD1236" s="1"/>
      <c r="DE1236" s="1"/>
      <c r="DF1236" s="1"/>
      <c r="DG1236" s="1"/>
      <c r="DH1236" s="1"/>
      <c r="DI1236" s="1"/>
      <c r="DJ1236" s="1"/>
      <c r="DK1236" s="1"/>
      <c r="DL1236" s="1"/>
      <c r="DM1236" s="1"/>
      <c r="DN1236" s="1"/>
      <c r="DO1236" s="1"/>
      <c r="DP1236" s="1"/>
      <c r="DQ1236" s="1"/>
      <c r="DR1236" s="1"/>
      <c r="DS1236" s="1"/>
      <c r="DT1236" s="1"/>
      <c r="DU1236" s="1"/>
      <c r="DV1236" s="1"/>
      <c r="DW1236" s="1"/>
      <c r="DX1236" s="1"/>
      <c r="DY1236" s="1"/>
      <c r="DZ1236" s="1"/>
      <c r="EA1236" s="1"/>
      <c r="EB1236" s="1"/>
      <c r="EC1236" s="1"/>
      <c r="ED1236" s="1"/>
      <c r="EE1236" s="1"/>
      <c r="EF1236" s="1"/>
      <c r="EG1236" s="1"/>
      <c r="EH1236" s="1"/>
      <c r="EI1236" s="1"/>
      <c r="EJ1236" s="1"/>
      <c r="EK1236" s="1"/>
      <c r="EL1236" s="1"/>
      <c r="EM1236" s="1"/>
      <c r="EN1236" s="1"/>
      <c r="EO1236" s="1"/>
      <c r="EP1236" s="1"/>
      <c r="EQ1236" s="1"/>
      <c r="ER1236" s="1"/>
      <c r="ES1236" s="1"/>
      <c r="ET1236" s="1"/>
      <c r="EU1236" s="1"/>
      <c r="EV1236" s="1"/>
      <c r="EW1236" s="1"/>
      <c r="EX1236" s="1"/>
      <c r="EY1236" s="1"/>
      <c r="EZ1236" s="1"/>
      <c r="FA1236" s="1"/>
      <c r="FB1236" s="1"/>
      <c r="FC1236" s="1"/>
      <c r="FD1236" s="1"/>
      <c r="FE1236" s="1"/>
      <c r="FF1236" s="1"/>
      <c r="FG1236" s="1"/>
      <c r="FH1236" s="1"/>
      <c r="FI1236" s="1"/>
      <c r="FJ1236" s="1"/>
      <c r="FK1236" s="1"/>
      <c r="FL1236" s="1"/>
      <c r="FM1236" s="1"/>
      <c r="FN1236" s="1"/>
      <c r="FO1236" s="1"/>
      <c r="FP1236" s="1"/>
      <c r="FQ1236" s="1"/>
      <c r="FR1236" s="1"/>
      <c r="FS1236" s="1"/>
      <c r="FT1236" s="1"/>
      <c r="FU1236" s="1"/>
      <c r="FV1236" s="1"/>
      <c r="FW1236" s="1"/>
      <c r="FX1236" s="1"/>
      <c r="FY1236" s="1"/>
      <c r="FZ1236" s="1"/>
      <c r="GA1236" s="1"/>
      <c r="GB1236" s="1"/>
      <c r="GC1236" s="1"/>
      <c r="GD1236" s="1"/>
      <c r="GE1236" s="1"/>
      <c r="GF1236" s="1"/>
      <c r="GG1236" s="1"/>
      <c r="GH1236" s="1"/>
      <c r="GI1236" s="1"/>
      <c r="GJ1236" s="1"/>
      <c r="GK1236" s="1"/>
      <c r="GL1236" s="1"/>
      <c r="GM1236" s="1"/>
      <c r="GN1236" s="1"/>
      <c r="GO1236" s="1"/>
      <c r="GP1236" s="1"/>
      <c r="GQ1236" s="1"/>
      <c r="GR1236" s="1"/>
      <c r="GS1236" s="1"/>
      <c r="GT1236" s="1"/>
      <c r="GU1236" s="1"/>
      <c r="GV1236" s="1"/>
      <c r="GW1236" s="1"/>
      <c r="GX1236" s="1"/>
      <c r="GY1236" s="1"/>
      <c r="GZ1236" s="1"/>
      <c r="HA1236" s="1"/>
      <c r="HB1236" s="1"/>
      <c r="HC1236" s="1"/>
      <c r="HD1236" s="1"/>
      <c r="HE1236" s="1"/>
      <c r="HF1236" s="1"/>
      <c r="HG1236" s="1"/>
      <c r="HH1236" s="1"/>
      <c r="HI1236" s="1"/>
      <c r="HJ1236" s="1"/>
    </row>
    <row r="1237" spans="1:218" s="4" customFormat="1">
      <c r="A1237" s="6"/>
      <c r="B1237" s="6"/>
      <c r="C1237" s="3"/>
      <c r="D1237" s="3"/>
      <c r="E1237" s="3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173"/>
      <c r="U1237" s="2"/>
      <c r="V1237" s="68"/>
      <c r="W1237" s="120"/>
      <c r="X1237" s="104"/>
      <c r="Y1237" s="104"/>
      <c r="Z1237" s="68"/>
      <c r="AA1237" s="68"/>
      <c r="AB1237" s="68"/>
      <c r="AC1237" s="68"/>
      <c r="AD1237" s="66"/>
      <c r="AE1237" s="303"/>
      <c r="AF1237" s="68"/>
      <c r="AG1237" s="66"/>
      <c r="AH1237" s="120"/>
      <c r="AI1237" s="66"/>
      <c r="AJ1237" s="66"/>
      <c r="AK1237" s="66"/>
      <c r="AL1237" s="66"/>
      <c r="AM1237" s="66"/>
      <c r="AN1237" s="2"/>
      <c r="AO1237" s="2"/>
      <c r="AP1237" s="2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  <c r="CO1237" s="1"/>
      <c r="CP1237" s="1"/>
      <c r="CQ1237" s="1"/>
      <c r="CR1237" s="1"/>
      <c r="CS1237" s="1"/>
      <c r="CT1237" s="1"/>
      <c r="CU1237" s="1"/>
      <c r="CV1237" s="1"/>
      <c r="CW1237" s="1"/>
      <c r="CX1237" s="1"/>
      <c r="CY1237" s="1"/>
      <c r="CZ1237" s="1"/>
      <c r="DA1237" s="1"/>
      <c r="DB1237" s="1"/>
      <c r="DC1237" s="1"/>
      <c r="DD1237" s="1"/>
      <c r="DE1237" s="1"/>
      <c r="DF1237" s="1"/>
      <c r="DG1237" s="1"/>
      <c r="DH1237" s="1"/>
      <c r="DI1237" s="1"/>
      <c r="DJ1237" s="1"/>
      <c r="DK1237" s="1"/>
      <c r="DL1237" s="1"/>
      <c r="DM1237" s="1"/>
      <c r="DN1237" s="1"/>
      <c r="DO1237" s="1"/>
      <c r="DP1237" s="1"/>
      <c r="DQ1237" s="1"/>
      <c r="DR1237" s="1"/>
      <c r="DS1237" s="1"/>
      <c r="DT1237" s="1"/>
      <c r="DU1237" s="1"/>
      <c r="DV1237" s="1"/>
      <c r="DW1237" s="1"/>
      <c r="DX1237" s="1"/>
      <c r="DY1237" s="1"/>
      <c r="DZ1237" s="1"/>
      <c r="EA1237" s="1"/>
      <c r="EB1237" s="1"/>
      <c r="EC1237" s="1"/>
      <c r="ED1237" s="1"/>
      <c r="EE1237" s="1"/>
      <c r="EF1237" s="1"/>
      <c r="EG1237" s="1"/>
      <c r="EH1237" s="1"/>
      <c r="EI1237" s="1"/>
      <c r="EJ1237" s="1"/>
      <c r="EK1237" s="1"/>
      <c r="EL1237" s="1"/>
      <c r="EM1237" s="1"/>
      <c r="EN1237" s="1"/>
      <c r="EO1237" s="1"/>
      <c r="EP1237" s="1"/>
      <c r="EQ1237" s="1"/>
      <c r="ER1237" s="1"/>
      <c r="ES1237" s="1"/>
      <c r="ET1237" s="1"/>
      <c r="EU1237" s="1"/>
      <c r="EV1237" s="1"/>
      <c r="EW1237" s="1"/>
      <c r="EX1237" s="1"/>
      <c r="EY1237" s="1"/>
      <c r="EZ1237" s="1"/>
      <c r="FA1237" s="1"/>
      <c r="FB1237" s="1"/>
      <c r="FC1237" s="1"/>
      <c r="FD1237" s="1"/>
      <c r="FE1237" s="1"/>
      <c r="FF1237" s="1"/>
      <c r="FG1237" s="1"/>
      <c r="FH1237" s="1"/>
      <c r="FI1237" s="1"/>
      <c r="FJ1237" s="1"/>
      <c r="FK1237" s="1"/>
      <c r="FL1237" s="1"/>
      <c r="FM1237" s="1"/>
      <c r="FN1237" s="1"/>
      <c r="FO1237" s="1"/>
      <c r="FP1237" s="1"/>
      <c r="FQ1237" s="1"/>
      <c r="FR1237" s="1"/>
      <c r="FS1237" s="1"/>
      <c r="FT1237" s="1"/>
      <c r="FU1237" s="1"/>
      <c r="FV1237" s="1"/>
      <c r="FW1237" s="1"/>
      <c r="FX1237" s="1"/>
      <c r="FY1237" s="1"/>
      <c r="FZ1237" s="1"/>
      <c r="GA1237" s="1"/>
      <c r="GB1237" s="1"/>
      <c r="GC1237" s="1"/>
      <c r="GD1237" s="1"/>
      <c r="GE1237" s="1"/>
      <c r="GF1237" s="1"/>
      <c r="GG1237" s="1"/>
      <c r="GH1237" s="1"/>
      <c r="GI1237" s="1"/>
      <c r="GJ1237" s="1"/>
      <c r="GK1237" s="1"/>
      <c r="GL1237" s="1"/>
      <c r="GM1237" s="1"/>
      <c r="GN1237" s="1"/>
      <c r="GO1237" s="1"/>
      <c r="GP1237" s="1"/>
      <c r="GQ1237" s="1"/>
      <c r="GR1237" s="1"/>
      <c r="GS1237" s="1"/>
      <c r="GT1237" s="1"/>
      <c r="GU1237" s="1"/>
      <c r="GV1237" s="1"/>
      <c r="GW1237" s="1"/>
      <c r="GX1237" s="1"/>
      <c r="GY1237" s="1"/>
      <c r="GZ1237" s="1"/>
      <c r="HA1237" s="1"/>
      <c r="HB1237" s="1"/>
      <c r="HC1237" s="1"/>
      <c r="HD1237" s="1"/>
      <c r="HE1237" s="1"/>
      <c r="HF1237" s="1"/>
      <c r="HG1237" s="1"/>
      <c r="HH1237" s="1"/>
      <c r="HI1237" s="1"/>
      <c r="HJ1237" s="1"/>
    </row>
    <row r="1238" spans="1:218" s="4" customFormat="1">
      <c r="A1238" s="6"/>
      <c r="B1238" s="6"/>
      <c r="C1238" s="3"/>
      <c r="D1238" s="3"/>
      <c r="E1238" s="3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173"/>
      <c r="U1238" s="2"/>
      <c r="V1238" s="68"/>
      <c r="W1238" s="120"/>
      <c r="X1238" s="104"/>
      <c r="Y1238" s="104"/>
      <c r="Z1238" s="68"/>
      <c r="AA1238" s="68"/>
      <c r="AB1238" s="68"/>
      <c r="AC1238" s="68"/>
      <c r="AD1238" s="66"/>
      <c r="AE1238" s="303"/>
      <c r="AF1238" s="68"/>
      <c r="AG1238" s="66"/>
      <c r="AH1238" s="120"/>
      <c r="AI1238" s="66"/>
      <c r="AJ1238" s="66"/>
      <c r="AK1238" s="66"/>
      <c r="AL1238" s="66"/>
      <c r="AM1238" s="66"/>
      <c r="AN1238" s="2"/>
      <c r="AO1238" s="2"/>
      <c r="AP1238" s="2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  <c r="BJ1238" s="1"/>
      <c r="BK1238" s="1"/>
      <c r="BL1238" s="1"/>
      <c r="BM1238" s="1"/>
      <c r="BN1238" s="1"/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/>
      <c r="CF1238" s="1"/>
      <c r="CG1238" s="1"/>
      <c r="CH1238" s="1"/>
      <c r="CI1238" s="1"/>
      <c r="CJ1238" s="1"/>
      <c r="CK1238" s="1"/>
      <c r="CL1238" s="1"/>
      <c r="CM1238" s="1"/>
      <c r="CN1238" s="1"/>
      <c r="CO1238" s="1"/>
      <c r="CP1238" s="1"/>
      <c r="CQ1238" s="1"/>
      <c r="CR1238" s="1"/>
      <c r="CS1238" s="1"/>
      <c r="CT1238" s="1"/>
      <c r="CU1238" s="1"/>
      <c r="CV1238" s="1"/>
      <c r="CW1238" s="1"/>
      <c r="CX1238" s="1"/>
      <c r="CY1238" s="1"/>
      <c r="CZ1238" s="1"/>
      <c r="DA1238" s="1"/>
      <c r="DB1238" s="1"/>
      <c r="DC1238" s="1"/>
      <c r="DD1238" s="1"/>
      <c r="DE1238" s="1"/>
      <c r="DF1238" s="1"/>
      <c r="DG1238" s="1"/>
      <c r="DH1238" s="1"/>
      <c r="DI1238" s="1"/>
      <c r="DJ1238" s="1"/>
      <c r="DK1238" s="1"/>
      <c r="DL1238" s="1"/>
      <c r="DM1238" s="1"/>
      <c r="DN1238" s="1"/>
      <c r="DO1238" s="1"/>
      <c r="DP1238" s="1"/>
      <c r="DQ1238" s="1"/>
      <c r="DR1238" s="1"/>
      <c r="DS1238" s="1"/>
      <c r="DT1238" s="1"/>
      <c r="DU1238" s="1"/>
      <c r="DV1238" s="1"/>
      <c r="DW1238" s="1"/>
      <c r="DX1238" s="1"/>
      <c r="DY1238" s="1"/>
      <c r="DZ1238" s="1"/>
      <c r="EA1238" s="1"/>
      <c r="EB1238" s="1"/>
      <c r="EC1238" s="1"/>
      <c r="ED1238" s="1"/>
      <c r="EE1238" s="1"/>
      <c r="EF1238" s="1"/>
      <c r="EG1238" s="1"/>
      <c r="EH1238" s="1"/>
      <c r="EI1238" s="1"/>
      <c r="EJ1238" s="1"/>
      <c r="EK1238" s="1"/>
      <c r="EL1238" s="1"/>
      <c r="EM1238" s="1"/>
      <c r="EN1238" s="1"/>
      <c r="EO1238" s="1"/>
      <c r="EP1238" s="1"/>
      <c r="EQ1238" s="1"/>
      <c r="ER1238" s="1"/>
      <c r="ES1238" s="1"/>
      <c r="ET1238" s="1"/>
      <c r="EU1238" s="1"/>
      <c r="EV1238" s="1"/>
      <c r="EW1238" s="1"/>
      <c r="EX1238" s="1"/>
      <c r="EY1238" s="1"/>
      <c r="EZ1238" s="1"/>
      <c r="FA1238" s="1"/>
      <c r="FB1238" s="1"/>
      <c r="FC1238" s="1"/>
      <c r="FD1238" s="1"/>
      <c r="FE1238" s="1"/>
      <c r="FF1238" s="1"/>
      <c r="FG1238" s="1"/>
      <c r="FH1238" s="1"/>
      <c r="FI1238" s="1"/>
      <c r="FJ1238" s="1"/>
      <c r="FK1238" s="1"/>
      <c r="FL1238" s="1"/>
      <c r="FM1238" s="1"/>
      <c r="FN1238" s="1"/>
      <c r="FO1238" s="1"/>
      <c r="FP1238" s="1"/>
      <c r="FQ1238" s="1"/>
      <c r="FR1238" s="1"/>
      <c r="FS1238" s="1"/>
      <c r="FT1238" s="1"/>
      <c r="FU1238" s="1"/>
      <c r="FV1238" s="1"/>
      <c r="FW1238" s="1"/>
      <c r="FX1238" s="1"/>
      <c r="FY1238" s="1"/>
      <c r="FZ1238" s="1"/>
      <c r="GA1238" s="1"/>
      <c r="GB1238" s="1"/>
      <c r="GC1238" s="1"/>
      <c r="GD1238" s="1"/>
      <c r="GE1238" s="1"/>
      <c r="GF1238" s="1"/>
      <c r="GG1238" s="1"/>
      <c r="GH1238" s="1"/>
      <c r="GI1238" s="1"/>
      <c r="GJ1238" s="1"/>
      <c r="GK1238" s="1"/>
      <c r="GL1238" s="1"/>
      <c r="GM1238" s="1"/>
      <c r="GN1238" s="1"/>
      <c r="GO1238" s="1"/>
      <c r="GP1238" s="1"/>
      <c r="GQ1238" s="1"/>
      <c r="GR1238" s="1"/>
      <c r="GS1238" s="1"/>
      <c r="GT1238" s="1"/>
      <c r="GU1238" s="1"/>
      <c r="GV1238" s="1"/>
      <c r="GW1238" s="1"/>
      <c r="GX1238" s="1"/>
      <c r="GY1238" s="1"/>
      <c r="GZ1238" s="1"/>
      <c r="HA1238" s="1"/>
      <c r="HB1238" s="1"/>
      <c r="HC1238" s="1"/>
      <c r="HD1238" s="1"/>
      <c r="HE1238" s="1"/>
      <c r="HF1238" s="1"/>
      <c r="HG1238" s="1"/>
      <c r="HH1238" s="1"/>
      <c r="HI1238" s="1"/>
      <c r="HJ1238" s="1"/>
    </row>
    <row r="1239" spans="1:218" s="4" customFormat="1">
      <c r="A1239" s="6"/>
      <c r="B1239" s="6"/>
      <c r="C1239" s="3"/>
      <c r="D1239" s="3"/>
      <c r="E1239" s="3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173"/>
      <c r="U1239" s="2"/>
      <c r="V1239" s="68"/>
      <c r="W1239" s="120"/>
      <c r="X1239" s="104"/>
      <c r="Y1239" s="104"/>
      <c r="Z1239" s="68"/>
      <c r="AA1239" s="68"/>
      <c r="AB1239" s="68"/>
      <c r="AC1239" s="68"/>
      <c r="AD1239" s="66"/>
      <c r="AE1239" s="303"/>
      <c r="AF1239" s="68"/>
      <c r="AG1239" s="66"/>
      <c r="AH1239" s="120"/>
      <c r="AI1239" s="66"/>
      <c r="AJ1239" s="66"/>
      <c r="AK1239" s="66"/>
      <c r="AL1239" s="66"/>
      <c r="AM1239" s="66"/>
      <c r="AN1239" s="2"/>
      <c r="AO1239" s="2"/>
      <c r="AP1239" s="2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/>
      <c r="CF1239" s="1"/>
      <c r="CG1239" s="1"/>
      <c r="CH1239" s="1"/>
      <c r="CI1239" s="1"/>
      <c r="CJ1239" s="1"/>
      <c r="CK1239" s="1"/>
      <c r="CL1239" s="1"/>
      <c r="CM1239" s="1"/>
      <c r="CN1239" s="1"/>
      <c r="CO1239" s="1"/>
      <c r="CP1239" s="1"/>
      <c r="CQ1239" s="1"/>
      <c r="CR1239" s="1"/>
      <c r="CS1239" s="1"/>
      <c r="CT1239" s="1"/>
      <c r="CU1239" s="1"/>
      <c r="CV1239" s="1"/>
      <c r="CW1239" s="1"/>
      <c r="CX1239" s="1"/>
      <c r="CY1239" s="1"/>
      <c r="CZ1239" s="1"/>
      <c r="DA1239" s="1"/>
      <c r="DB1239" s="1"/>
      <c r="DC1239" s="1"/>
      <c r="DD1239" s="1"/>
      <c r="DE1239" s="1"/>
      <c r="DF1239" s="1"/>
      <c r="DG1239" s="1"/>
      <c r="DH1239" s="1"/>
      <c r="DI1239" s="1"/>
      <c r="DJ1239" s="1"/>
      <c r="DK1239" s="1"/>
      <c r="DL1239" s="1"/>
      <c r="DM1239" s="1"/>
      <c r="DN1239" s="1"/>
      <c r="DO1239" s="1"/>
      <c r="DP1239" s="1"/>
      <c r="DQ1239" s="1"/>
      <c r="DR1239" s="1"/>
      <c r="DS1239" s="1"/>
      <c r="DT1239" s="1"/>
      <c r="DU1239" s="1"/>
      <c r="DV1239" s="1"/>
      <c r="DW1239" s="1"/>
      <c r="DX1239" s="1"/>
      <c r="DY1239" s="1"/>
      <c r="DZ1239" s="1"/>
      <c r="EA1239" s="1"/>
      <c r="EB1239" s="1"/>
      <c r="EC1239" s="1"/>
      <c r="ED1239" s="1"/>
      <c r="EE1239" s="1"/>
      <c r="EF1239" s="1"/>
      <c r="EG1239" s="1"/>
      <c r="EH1239" s="1"/>
      <c r="EI1239" s="1"/>
      <c r="EJ1239" s="1"/>
      <c r="EK1239" s="1"/>
      <c r="EL1239" s="1"/>
      <c r="EM1239" s="1"/>
      <c r="EN1239" s="1"/>
      <c r="EO1239" s="1"/>
      <c r="EP1239" s="1"/>
      <c r="EQ1239" s="1"/>
      <c r="ER1239" s="1"/>
      <c r="ES1239" s="1"/>
      <c r="ET1239" s="1"/>
      <c r="EU1239" s="1"/>
      <c r="EV1239" s="1"/>
      <c r="EW1239" s="1"/>
      <c r="EX1239" s="1"/>
      <c r="EY1239" s="1"/>
      <c r="EZ1239" s="1"/>
      <c r="FA1239" s="1"/>
      <c r="FB1239" s="1"/>
      <c r="FC1239" s="1"/>
      <c r="FD1239" s="1"/>
      <c r="FE1239" s="1"/>
      <c r="FF1239" s="1"/>
      <c r="FG1239" s="1"/>
      <c r="FH1239" s="1"/>
      <c r="FI1239" s="1"/>
      <c r="FJ1239" s="1"/>
      <c r="FK1239" s="1"/>
      <c r="FL1239" s="1"/>
      <c r="FM1239" s="1"/>
      <c r="FN1239" s="1"/>
      <c r="FO1239" s="1"/>
      <c r="FP1239" s="1"/>
      <c r="FQ1239" s="1"/>
      <c r="FR1239" s="1"/>
      <c r="FS1239" s="1"/>
      <c r="FT1239" s="1"/>
      <c r="FU1239" s="1"/>
      <c r="FV1239" s="1"/>
      <c r="FW1239" s="1"/>
      <c r="FX1239" s="1"/>
      <c r="FY1239" s="1"/>
      <c r="FZ1239" s="1"/>
      <c r="GA1239" s="1"/>
      <c r="GB1239" s="1"/>
      <c r="GC1239" s="1"/>
      <c r="GD1239" s="1"/>
      <c r="GE1239" s="1"/>
      <c r="GF1239" s="1"/>
      <c r="GG1239" s="1"/>
      <c r="GH1239" s="1"/>
      <c r="GI1239" s="1"/>
      <c r="GJ1239" s="1"/>
      <c r="GK1239" s="1"/>
      <c r="GL1239" s="1"/>
      <c r="GM1239" s="1"/>
      <c r="GN1239" s="1"/>
      <c r="GO1239" s="1"/>
      <c r="GP1239" s="1"/>
      <c r="GQ1239" s="1"/>
      <c r="GR1239" s="1"/>
      <c r="GS1239" s="1"/>
      <c r="GT1239" s="1"/>
      <c r="GU1239" s="1"/>
      <c r="GV1239" s="1"/>
      <c r="GW1239" s="1"/>
      <c r="GX1239" s="1"/>
      <c r="GY1239" s="1"/>
      <c r="GZ1239" s="1"/>
      <c r="HA1239" s="1"/>
      <c r="HB1239" s="1"/>
      <c r="HC1239" s="1"/>
      <c r="HD1239" s="1"/>
      <c r="HE1239" s="1"/>
      <c r="HF1239" s="1"/>
      <c r="HG1239" s="1"/>
      <c r="HH1239" s="1"/>
      <c r="HI1239" s="1"/>
      <c r="HJ1239" s="1"/>
    </row>
    <row r="1240" spans="1:218" s="4" customFormat="1">
      <c r="A1240" s="6"/>
      <c r="B1240" s="6"/>
      <c r="C1240" s="3"/>
      <c r="D1240" s="3"/>
      <c r="E1240" s="3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173"/>
      <c r="U1240" s="2"/>
      <c r="V1240" s="68"/>
      <c r="W1240" s="120"/>
      <c r="X1240" s="104"/>
      <c r="Y1240" s="104"/>
      <c r="Z1240" s="68"/>
      <c r="AA1240" s="68"/>
      <c r="AB1240" s="68"/>
      <c r="AC1240" s="68"/>
      <c r="AD1240" s="66"/>
      <c r="AE1240" s="303"/>
      <c r="AF1240" s="68"/>
      <c r="AG1240" s="66"/>
      <c r="AH1240" s="120"/>
      <c r="AI1240" s="66"/>
      <c r="AJ1240" s="66"/>
      <c r="AK1240" s="66"/>
      <c r="AL1240" s="66"/>
      <c r="AM1240" s="66"/>
      <c r="AN1240" s="2"/>
      <c r="AO1240" s="2"/>
      <c r="AP1240" s="2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/>
      <c r="CF1240" s="1"/>
      <c r="CG1240" s="1"/>
      <c r="CH1240" s="1"/>
      <c r="CI1240" s="1"/>
      <c r="CJ1240" s="1"/>
      <c r="CK1240" s="1"/>
      <c r="CL1240" s="1"/>
      <c r="CM1240" s="1"/>
      <c r="CN1240" s="1"/>
      <c r="CO1240" s="1"/>
      <c r="CP1240" s="1"/>
      <c r="CQ1240" s="1"/>
      <c r="CR1240" s="1"/>
      <c r="CS1240" s="1"/>
      <c r="CT1240" s="1"/>
      <c r="CU1240" s="1"/>
      <c r="CV1240" s="1"/>
      <c r="CW1240" s="1"/>
      <c r="CX1240" s="1"/>
      <c r="CY1240" s="1"/>
      <c r="CZ1240" s="1"/>
      <c r="DA1240" s="1"/>
      <c r="DB1240" s="1"/>
      <c r="DC1240" s="1"/>
      <c r="DD1240" s="1"/>
      <c r="DE1240" s="1"/>
      <c r="DF1240" s="1"/>
      <c r="DG1240" s="1"/>
      <c r="DH1240" s="1"/>
      <c r="DI1240" s="1"/>
      <c r="DJ1240" s="1"/>
      <c r="DK1240" s="1"/>
      <c r="DL1240" s="1"/>
      <c r="DM1240" s="1"/>
      <c r="DN1240" s="1"/>
      <c r="DO1240" s="1"/>
      <c r="DP1240" s="1"/>
      <c r="DQ1240" s="1"/>
      <c r="DR1240" s="1"/>
      <c r="DS1240" s="1"/>
      <c r="DT1240" s="1"/>
      <c r="DU1240" s="1"/>
      <c r="DV1240" s="1"/>
      <c r="DW1240" s="1"/>
      <c r="DX1240" s="1"/>
      <c r="DY1240" s="1"/>
      <c r="DZ1240" s="1"/>
      <c r="EA1240" s="1"/>
      <c r="EB1240" s="1"/>
      <c r="EC1240" s="1"/>
      <c r="ED1240" s="1"/>
      <c r="EE1240" s="1"/>
      <c r="EF1240" s="1"/>
      <c r="EG1240" s="1"/>
      <c r="EH1240" s="1"/>
      <c r="EI1240" s="1"/>
      <c r="EJ1240" s="1"/>
      <c r="EK1240" s="1"/>
      <c r="EL1240" s="1"/>
      <c r="EM1240" s="1"/>
      <c r="EN1240" s="1"/>
      <c r="EO1240" s="1"/>
      <c r="EP1240" s="1"/>
      <c r="EQ1240" s="1"/>
      <c r="ER1240" s="1"/>
      <c r="ES1240" s="1"/>
      <c r="ET1240" s="1"/>
      <c r="EU1240" s="1"/>
      <c r="EV1240" s="1"/>
      <c r="EW1240" s="1"/>
      <c r="EX1240" s="1"/>
      <c r="EY1240" s="1"/>
      <c r="EZ1240" s="1"/>
      <c r="FA1240" s="1"/>
      <c r="FB1240" s="1"/>
      <c r="FC1240" s="1"/>
      <c r="FD1240" s="1"/>
      <c r="FE1240" s="1"/>
      <c r="FF1240" s="1"/>
      <c r="FG1240" s="1"/>
      <c r="FH1240" s="1"/>
      <c r="FI1240" s="1"/>
      <c r="FJ1240" s="1"/>
      <c r="FK1240" s="1"/>
      <c r="FL1240" s="1"/>
      <c r="FM1240" s="1"/>
      <c r="FN1240" s="1"/>
      <c r="FO1240" s="1"/>
      <c r="FP1240" s="1"/>
      <c r="FQ1240" s="1"/>
      <c r="FR1240" s="1"/>
      <c r="FS1240" s="1"/>
      <c r="FT1240" s="1"/>
      <c r="FU1240" s="1"/>
      <c r="FV1240" s="1"/>
      <c r="FW1240" s="1"/>
      <c r="FX1240" s="1"/>
      <c r="FY1240" s="1"/>
      <c r="FZ1240" s="1"/>
      <c r="GA1240" s="1"/>
      <c r="GB1240" s="1"/>
      <c r="GC1240" s="1"/>
      <c r="GD1240" s="1"/>
      <c r="GE1240" s="1"/>
      <c r="GF1240" s="1"/>
      <c r="GG1240" s="1"/>
      <c r="GH1240" s="1"/>
      <c r="GI1240" s="1"/>
      <c r="GJ1240" s="1"/>
      <c r="GK1240" s="1"/>
      <c r="GL1240" s="1"/>
      <c r="GM1240" s="1"/>
      <c r="GN1240" s="1"/>
      <c r="GO1240" s="1"/>
      <c r="GP1240" s="1"/>
      <c r="GQ1240" s="1"/>
      <c r="GR1240" s="1"/>
      <c r="GS1240" s="1"/>
      <c r="GT1240" s="1"/>
      <c r="GU1240" s="1"/>
      <c r="GV1240" s="1"/>
      <c r="GW1240" s="1"/>
      <c r="GX1240" s="1"/>
      <c r="GY1240" s="1"/>
      <c r="GZ1240" s="1"/>
      <c r="HA1240" s="1"/>
      <c r="HB1240" s="1"/>
      <c r="HC1240" s="1"/>
      <c r="HD1240" s="1"/>
      <c r="HE1240" s="1"/>
      <c r="HF1240" s="1"/>
      <c r="HG1240" s="1"/>
      <c r="HH1240" s="1"/>
      <c r="HI1240" s="1"/>
      <c r="HJ1240" s="1"/>
    </row>
    <row r="1241" spans="1:218" s="4" customFormat="1">
      <c r="A1241" s="6"/>
      <c r="B1241" s="6"/>
      <c r="C1241" s="3"/>
      <c r="D1241" s="3"/>
      <c r="E1241" s="3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173"/>
      <c r="U1241" s="2"/>
      <c r="V1241" s="68"/>
      <c r="W1241" s="120"/>
      <c r="X1241" s="104"/>
      <c r="Y1241" s="104"/>
      <c r="Z1241" s="68"/>
      <c r="AA1241" s="68"/>
      <c r="AB1241" s="68"/>
      <c r="AC1241" s="68"/>
      <c r="AD1241" s="66"/>
      <c r="AE1241" s="303"/>
      <c r="AF1241" s="68"/>
      <c r="AG1241" s="66"/>
      <c r="AH1241" s="120"/>
      <c r="AI1241" s="66"/>
      <c r="AJ1241" s="66"/>
      <c r="AK1241" s="66"/>
      <c r="AL1241" s="66"/>
      <c r="AM1241" s="66"/>
      <c r="AN1241" s="2"/>
      <c r="AO1241" s="2"/>
      <c r="AP1241" s="2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  <c r="CI1241" s="1"/>
      <c r="CJ1241" s="1"/>
      <c r="CK1241" s="1"/>
      <c r="CL1241" s="1"/>
      <c r="CM1241" s="1"/>
      <c r="CN1241" s="1"/>
      <c r="CO1241" s="1"/>
      <c r="CP1241" s="1"/>
      <c r="CQ1241" s="1"/>
      <c r="CR1241" s="1"/>
      <c r="CS1241" s="1"/>
      <c r="CT1241" s="1"/>
      <c r="CU1241" s="1"/>
      <c r="CV1241" s="1"/>
      <c r="CW1241" s="1"/>
      <c r="CX1241" s="1"/>
      <c r="CY1241" s="1"/>
      <c r="CZ1241" s="1"/>
      <c r="DA1241" s="1"/>
      <c r="DB1241" s="1"/>
      <c r="DC1241" s="1"/>
      <c r="DD1241" s="1"/>
      <c r="DE1241" s="1"/>
      <c r="DF1241" s="1"/>
      <c r="DG1241" s="1"/>
      <c r="DH1241" s="1"/>
      <c r="DI1241" s="1"/>
      <c r="DJ1241" s="1"/>
      <c r="DK1241" s="1"/>
      <c r="DL1241" s="1"/>
      <c r="DM1241" s="1"/>
      <c r="DN1241" s="1"/>
      <c r="DO1241" s="1"/>
      <c r="DP1241" s="1"/>
      <c r="DQ1241" s="1"/>
      <c r="DR1241" s="1"/>
      <c r="DS1241" s="1"/>
      <c r="DT1241" s="1"/>
      <c r="DU1241" s="1"/>
      <c r="DV1241" s="1"/>
      <c r="DW1241" s="1"/>
      <c r="DX1241" s="1"/>
      <c r="DY1241" s="1"/>
      <c r="DZ1241" s="1"/>
      <c r="EA1241" s="1"/>
      <c r="EB1241" s="1"/>
      <c r="EC1241" s="1"/>
      <c r="ED1241" s="1"/>
      <c r="EE1241" s="1"/>
      <c r="EF1241" s="1"/>
      <c r="EG1241" s="1"/>
      <c r="EH1241" s="1"/>
      <c r="EI1241" s="1"/>
      <c r="EJ1241" s="1"/>
      <c r="EK1241" s="1"/>
      <c r="EL1241" s="1"/>
      <c r="EM1241" s="1"/>
      <c r="EN1241" s="1"/>
      <c r="EO1241" s="1"/>
      <c r="EP1241" s="1"/>
      <c r="EQ1241" s="1"/>
      <c r="ER1241" s="1"/>
      <c r="ES1241" s="1"/>
      <c r="ET1241" s="1"/>
      <c r="EU1241" s="1"/>
      <c r="EV1241" s="1"/>
      <c r="EW1241" s="1"/>
      <c r="EX1241" s="1"/>
      <c r="EY1241" s="1"/>
      <c r="EZ1241" s="1"/>
      <c r="FA1241" s="1"/>
      <c r="FB1241" s="1"/>
      <c r="FC1241" s="1"/>
      <c r="FD1241" s="1"/>
      <c r="FE1241" s="1"/>
      <c r="FF1241" s="1"/>
      <c r="FG1241" s="1"/>
      <c r="FH1241" s="1"/>
      <c r="FI1241" s="1"/>
      <c r="FJ1241" s="1"/>
      <c r="FK1241" s="1"/>
      <c r="FL1241" s="1"/>
      <c r="FM1241" s="1"/>
      <c r="FN1241" s="1"/>
      <c r="FO1241" s="1"/>
      <c r="FP1241" s="1"/>
      <c r="FQ1241" s="1"/>
      <c r="FR1241" s="1"/>
      <c r="FS1241" s="1"/>
      <c r="FT1241" s="1"/>
      <c r="FU1241" s="1"/>
      <c r="FV1241" s="1"/>
      <c r="FW1241" s="1"/>
      <c r="FX1241" s="1"/>
      <c r="FY1241" s="1"/>
      <c r="FZ1241" s="1"/>
      <c r="GA1241" s="1"/>
      <c r="GB1241" s="1"/>
      <c r="GC1241" s="1"/>
      <c r="GD1241" s="1"/>
      <c r="GE1241" s="1"/>
      <c r="GF1241" s="1"/>
      <c r="GG1241" s="1"/>
      <c r="GH1241" s="1"/>
      <c r="GI1241" s="1"/>
      <c r="GJ1241" s="1"/>
      <c r="GK1241" s="1"/>
      <c r="GL1241" s="1"/>
      <c r="GM1241" s="1"/>
      <c r="GN1241" s="1"/>
      <c r="GO1241" s="1"/>
      <c r="GP1241" s="1"/>
      <c r="GQ1241" s="1"/>
      <c r="GR1241" s="1"/>
      <c r="GS1241" s="1"/>
      <c r="GT1241" s="1"/>
      <c r="GU1241" s="1"/>
      <c r="GV1241" s="1"/>
      <c r="GW1241" s="1"/>
      <c r="GX1241" s="1"/>
      <c r="GY1241" s="1"/>
      <c r="GZ1241" s="1"/>
      <c r="HA1241" s="1"/>
      <c r="HB1241" s="1"/>
      <c r="HC1241" s="1"/>
      <c r="HD1241" s="1"/>
      <c r="HE1241" s="1"/>
      <c r="HF1241" s="1"/>
      <c r="HG1241" s="1"/>
      <c r="HH1241" s="1"/>
      <c r="HI1241" s="1"/>
      <c r="HJ1241" s="1"/>
    </row>
    <row r="1242" spans="1:218" s="4" customFormat="1">
      <c r="A1242" s="6"/>
      <c r="B1242" s="6"/>
      <c r="C1242" s="3"/>
      <c r="D1242" s="3"/>
      <c r="E1242" s="3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173"/>
      <c r="U1242" s="2"/>
      <c r="V1242" s="68"/>
      <c r="W1242" s="120"/>
      <c r="X1242" s="104"/>
      <c r="Y1242" s="104"/>
      <c r="Z1242" s="68"/>
      <c r="AA1242" s="68"/>
      <c r="AB1242" s="68"/>
      <c r="AC1242" s="68"/>
      <c r="AD1242" s="66"/>
      <c r="AE1242" s="303"/>
      <c r="AF1242" s="68"/>
      <c r="AG1242" s="66"/>
      <c r="AH1242" s="120"/>
      <c r="AI1242" s="66"/>
      <c r="AJ1242" s="66"/>
      <c r="AK1242" s="66"/>
      <c r="AL1242" s="66"/>
      <c r="AM1242" s="66"/>
      <c r="AN1242" s="2"/>
      <c r="AO1242" s="2"/>
      <c r="AP1242" s="2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/>
      <c r="CF1242" s="1"/>
      <c r="CG1242" s="1"/>
      <c r="CH1242" s="1"/>
      <c r="CI1242" s="1"/>
      <c r="CJ1242" s="1"/>
      <c r="CK1242" s="1"/>
      <c r="CL1242" s="1"/>
      <c r="CM1242" s="1"/>
      <c r="CN1242" s="1"/>
      <c r="CO1242" s="1"/>
      <c r="CP1242" s="1"/>
      <c r="CQ1242" s="1"/>
      <c r="CR1242" s="1"/>
      <c r="CS1242" s="1"/>
      <c r="CT1242" s="1"/>
      <c r="CU1242" s="1"/>
      <c r="CV1242" s="1"/>
      <c r="CW1242" s="1"/>
      <c r="CX1242" s="1"/>
      <c r="CY1242" s="1"/>
      <c r="CZ1242" s="1"/>
      <c r="DA1242" s="1"/>
      <c r="DB1242" s="1"/>
      <c r="DC1242" s="1"/>
      <c r="DD1242" s="1"/>
      <c r="DE1242" s="1"/>
      <c r="DF1242" s="1"/>
      <c r="DG1242" s="1"/>
      <c r="DH1242" s="1"/>
      <c r="DI1242" s="1"/>
      <c r="DJ1242" s="1"/>
      <c r="DK1242" s="1"/>
      <c r="DL1242" s="1"/>
      <c r="DM1242" s="1"/>
      <c r="DN1242" s="1"/>
      <c r="DO1242" s="1"/>
      <c r="DP1242" s="1"/>
      <c r="DQ1242" s="1"/>
      <c r="DR1242" s="1"/>
      <c r="DS1242" s="1"/>
      <c r="DT1242" s="1"/>
      <c r="DU1242" s="1"/>
      <c r="DV1242" s="1"/>
      <c r="DW1242" s="1"/>
      <c r="DX1242" s="1"/>
      <c r="DY1242" s="1"/>
      <c r="DZ1242" s="1"/>
      <c r="EA1242" s="1"/>
      <c r="EB1242" s="1"/>
      <c r="EC1242" s="1"/>
      <c r="ED1242" s="1"/>
      <c r="EE1242" s="1"/>
      <c r="EF1242" s="1"/>
      <c r="EG1242" s="1"/>
      <c r="EH1242" s="1"/>
      <c r="EI1242" s="1"/>
      <c r="EJ1242" s="1"/>
      <c r="EK1242" s="1"/>
      <c r="EL1242" s="1"/>
      <c r="EM1242" s="1"/>
      <c r="EN1242" s="1"/>
      <c r="EO1242" s="1"/>
      <c r="EP1242" s="1"/>
      <c r="EQ1242" s="1"/>
      <c r="ER1242" s="1"/>
      <c r="ES1242" s="1"/>
      <c r="ET1242" s="1"/>
      <c r="EU1242" s="1"/>
      <c r="EV1242" s="1"/>
      <c r="EW1242" s="1"/>
      <c r="EX1242" s="1"/>
      <c r="EY1242" s="1"/>
      <c r="EZ1242" s="1"/>
      <c r="FA1242" s="1"/>
      <c r="FB1242" s="1"/>
      <c r="FC1242" s="1"/>
      <c r="FD1242" s="1"/>
      <c r="FE1242" s="1"/>
      <c r="FF1242" s="1"/>
      <c r="FG1242" s="1"/>
      <c r="FH1242" s="1"/>
      <c r="FI1242" s="1"/>
      <c r="FJ1242" s="1"/>
      <c r="FK1242" s="1"/>
      <c r="FL1242" s="1"/>
      <c r="FM1242" s="1"/>
      <c r="FN1242" s="1"/>
      <c r="FO1242" s="1"/>
      <c r="FP1242" s="1"/>
      <c r="FQ1242" s="1"/>
      <c r="FR1242" s="1"/>
      <c r="FS1242" s="1"/>
      <c r="FT1242" s="1"/>
      <c r="FU1242" s="1"/>
      <c r="FV1242" s="1"/>
      <c r="FW1242" s="1"/>
      <c r="FX1242" s="1"/>
      <c r="FY1242" s="1"/>
      <c r="FZ1242" s="1"/>
      <c r="GA1242" s="1"/>
      <c r="GB1242" s="1"/>
      <c r="GC1242" s="1"/>
      <c r="GD1242" s="1"/>
      <c r="GE1242" s="1"/>
      <c r="GF1242" s="1"/>
      <c r="GG1242" s="1"/>
      <c r="GH1242" s="1"/>
      <c r="GI1242" s="1"/>
      <c r="GJ1242" s="1"/>
      <c r="GK1242" s="1"/>
      <c r="GL1242" s="1"/>
      <c r="GM1242" s="1"/>
      <c r="GN1242" s="1"/>
      <c r="GO1242" s="1"/>
      <c r="GP1242" s="1"/>
      <c r="GQ1242" s="1"/>
      <c r="GR1242" s="1"/>
      <c r="GS1242" s="1"/>
      <c r="GT1242" s="1"/>
      <c r="GU1242" s="1"/>
      <c r="GV1242" s="1"/>
      <c r="GW1242" s="1"/>
      <c r="GX1242" s="1"/>
      <c r="GY1242" s="1"/>
      <c r="GZ1242" s="1"/>
      <c r="HA1242" s="1"/>
      <c r="HB1242" s="1"/>
      <c r="HC1242" s="1"/>
      <c r="HD1242" s="1"/>
      <c r="HE1242" s="1"/>
      <c r="HF1242" s="1"/>
      <c r="HG1242" s="1"/>
      <c r="HH1242" s="1"/>
      <c r="HI1242" s="1"/>
      <c r="HJ1242" s="1"/>
    </row>
    <row r="1243" spans="1:218" s="4" customFormat="1">
      <c r="A1243" s="6"/>
      <c r="B1243" s="6"/>
      <c r="C1243" s="3"/>
      <c r="D1243" s="3"/>
      <c r="E1243" s="3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173"/>
      <c r="U1243" s="2"/>
      <c r="V1243" s="68"/>
      <c r="W1243" s="120"/>
      <c r="X1243" s="104"/>
      <c r="Y1243" s="104"/>
      <c r="Z1243" s="68"/>
      <c r="AA1243" s="68"/>
      <c r="AB1243" s="68"/>
      <c r="AC1243" s="68"/>
      <c r="AD1243" s="66"/>
      <c r="AE1243" s="303"/>
      <c r="AF1243" s="68"/>
      <c r="AG1243" s="66"/>
      <c r="AH1243" s="120"/>
      <c r="AI1243" s="66"/>
      <c r="AJ1243" s="66"/>
      <c r="AK1243" s="66"/>
      <c r="AL1243" s="66"/>
      <c r="AM1243" s="66"/>
      <c r="AN1243" s="2"/>
      <c r="AO1243" s="2"/>
      <c r="AP1243" s="2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  <c r="BJ1243" s="1"/>
      <c r="BK1243" s="1"/>
      <c r="BL1243" s="1"/>
      <c r="BM1243" s="1"/>
      <c r="BN1243" s="1"/>
      <c r="BO1243" s="1"/>
      <c r="BP1243" s="1"/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  <c r="CI1243" s="1"/>
      <c r="CJ1243" s="1"/>
      <c r="CK1243" s="1"/>
      <c r="CL1243" s="1"/>
      <c r="CM1243" s="1"/>
      <c r="CN1243" s="1"/>
      <c r="CO1243" s="1"/>
      <c r="CP1243" s="1"/>
      <c r="CQ1243" s="1"/>
      <c r="CR1243" s="1"/>
      <c r="CS1243" s="1"/>
      <c r="CT1243" s="1"/>
      <c r="CU1243" s="1"/>
      <c r="CV1243" s="1"/>
      <c r="CW1243" s="1"/>
      <c r="CX1243" s="1"/>
      <c r="CY1243" s="1"/>
      <c r="CZ1243" s="1"/>
      <c r="DA1243" s="1"/>
      <c r="DB1243" s="1"/>
      <c r="DC1243" s="1"/>
      <c r="DD1243" s="1"/>
      <c r="DE1243" s="1"/>
      <c r="DF1243" s="1"/>
      <c r="DG1243" s="1"/>
      <c r="DH1243" s="1"/>
      <c r="DI1243" s="1"/>
      <c r="DJ1243" s="1"/>
      <c r="DK1243" s="1"/>
      <c r="DL1243" s="1"/>
      <c r="DM1243" s="1"/>
      <c r="DN1243" s="1"/>
      <c r="DO1243" s="1"/>
      <c r="DP1243" s="1"/>
      <c r="DQ1243" s="1"/>
      <c r="DR1243" s="1"/>
      <c r="DS1243" s="1"/>
      <c r="DT1243" s="1"/>
      <c r="DU1243" s="1"/>
      <c r="DV1243" s="1"/>
      <c r="DW1243" s="1"/>
      <c r="DX1243" s="1"/>
      <c r="DY1243" s="1"/>
      <c r="DZ1243" s="1"/>
      <c r="EA1243" s="1"/>
      <c r="EB1243" s="1"/>
      <c r="EC1243" s="1"/>
      <c r="ED1243" s="1"/>
      <c r="EE1243" s="1"/>
      <c r="EF1243" s="1"/>
      <c r="EG1243" s="1"/>
      <c r="EH1243" s="1"/>
      <c r="EI1243" s="1"/>
      <c r="EJ1243" s="1"/>
      <c r="EK1243" s="1"/>
      <c r="EL1243" s="1"/>
      <c r="EM1243" s="1"/>
      <c r="EN1243" s="1"/>
      <c r="EO1243" s="1"/>
      <c r="EP1243" s="1"/>
      <c r="EQ1243" s="1"/>
      <c r="ER1243" s="1"/>
      <c r="ES1243" s="1"/>
      <c r="ET1243" s="1"/>
      <c r="EU1243" s="1"/>
      <c r="EV1243" s="1"/>
      <c r="EW1243" s="1"/>
      <c r="EX1243" s="1"/>
      <c r="EY1243" s="1"/>
      <c r="EZ1243" s="1"/>
      <c r="FA1243" s="1"/>
      <c r="FB1243" s="1"/>
      <c r="FC1243" s="1"/>
      <c r="FD1243" s="1"/>
      <c r="FE1243" s="1"/>
      <c r="FF1243" s="1"/>
      <c r="FG1243" s="1"/>
      <c r="FH1243" s="1"/>
      <c r="FI1243" s="1"/>
      <c r="FJ1243" s="1"/>
      <c r="FK1243" s="1"/>
      <c r="FL1243" s="1"/>
      <c r="FM1243" s="1"/>
      <c r="FN1243" s="1"/>
      <c r="FO1243" s="1"/>
      <c r="FP1243" s="1"/>
      <c r="FQ1243" s="1"/>
      <c r="FR1243" s="1"/>
      <c r="FS1243" s="1"/>
      <c r="FT1243" s="1"/>
      <c r="FU1243" s="1"/>
      <c r="FV1243" s="1"/>
      <c r="FW1243" s="1"/>
      <c r="FX1243" s="1"/>
      <c r="FY1243" s="1"/>
      <c r="FZ1243" s="1"/>
      <c r="GA1243" s="1"/>
      <c r="GB1243" s="1"/>
      <c r="GC1243" s="1"/>
      <c r="GD1243" s="1"/>
      <c r="GE1243" s="1"/>
      <c r="GF1243" s="1"/>
      <c r="GG1243" s="1"/>
      <c r="GH1243" s="1"/>
      <c r="GI1243" s="1"/>
      <c r="GJ1243" s="1"/>
      <c r="GK1243" s="1"/>
      <c r="GL1243" s="1"/>
      <c r="GM1243" s="1"/>
      <c r="GN1243" s="1"/>
      <c r="GO1243" s="1"/>
      <c r="GP1243" s="1"/>
      <c r="GQ1243" s="1"/>
      <c r="GR1243" s="1"/>
      <c r="GS1243" s="1"/>
      <c r="GT1243" s="1"/>
      <c r="GU1243" s="1"/>
      <c r="GV1243" s="1"/>
      <c r="GW1243" s="1"/>
      <c r="GX1243" s="1"/>
      <c r="GY1243" s="1"/>
      <c r="GZ1243" s="1"/>
      <c r="HA1243" s="1"/>
      <c r="HB1243" s="1"/>
      <c r="HC1243" s="1"/>
      <c r="HD1243" s="1"/>
      <c r="HE1243" s="1"/>
      <c r="HF1243" s="1"/>
      <c r="HG1243" s="1"/>
      <c r="HH1243" s="1"/>
      <c r="HI1243" s="1"/>
      <c r="HJ1243" s="1"/>
    </row>
    <row r="1244" spans="1:218" s="4" customFormat="1">
      <c r="A1244" s="6"/>
      <c r="B1244" s="6"/>
      <c r="C1244" s="3"/>
      <c r="D1244" s="3"/>
      <c r="E1244" s="3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173"/>
      <c r="U1244" s="2"/>
      <c r="V1244" s="68"/>
      <c r="W1244" s="120"/>
      <c r="X1244" s="104"/>
      <c r="Y1244" s="104"/>
      <c r="Z1244" s="68"/>
      <c r="AA1244" s="68"/>
      <c r="AB1244" s="68"/>
      <c r="AC1244" s="68"/>
      <c r="AD1244" s="66"/>
      <c r="AE1244" s="303"/>
      <c r="AF1244" s="68"/>
      <c r="AG1244" s="66"/>
      <c r="AH1244" s="120"/>
      <c r="AI1244" s="66"/>
      <c r="AJ1244" s="66"/>
      <c r="AK1244" s="66"/>
      <c r="AL1244" s="66"/>
      <c r="AM1244" s="66"/>
      <c r="AN1244" s="2"/>
      <c r="AO1244" s="2"/>
      <c r="AP1244" s="2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/>
      <c r="BY1244" s="1"/>
      <c r="BZ1244" s="1"/>
      <c r="CA1244" s="1"/>
      <c r="CB1244" s="1"/>
      <c r="CC1244" s="1"/>
      <c r="CD1244" s="1"/>
      <c r="CE1244" s="1"/>
      <c r="CF1244" s="1"/>
      <c r="CG1244" s="1"/>
      <c r="CH1244" s="1"/>
      <c r="CI1244" s="1"/>
      <c r="CJ1244" s="1"/>
      <c r="CK1244" s="1"/>
      <c r="CL1244" s="1"/>
      <c r="CM1244" s="1"/>
      <c r="CN1244" s="1"/>
      <c r="CO1244" s="1"/>
      <c r="CP1244" s="1"/>
      <c r="CQ1244" s="1"/>
      <c r="CR1244" s="1"/>
      <c r="CS1244" s="1"/>
      <c r="CT1244" s="1"/>
      <c r="CU1244" s="1"/>
      <c r="CV1244" s="1"/>
      <c r="CW1244" s="1"/>
      <c r="CX1244" s="1"/>
      <c r="CY1244" s="1"/>
      <c r="CZ1244" s="1"/>
      <c r="DA1244" s="1"/>
      <c r="DB1244" s="1"/>
      <c r="DC1244" s="1"/>
      <c r="DD1244" s="1"/>
      <c r="DE1244" s="1"/>
      <c r="DF1244" s="1"/>
      <c r="DG1244" s="1"/>
      <c r="DH1244" s="1"/>
      <c r="DI1244" s="1"/>
      <c r="DJ1244" s="1"/>
      <c r="DK1244" s="1"/>
      <c r="DL1244" s="1"/>
      <c r="DM1244" s="1"/>
      <c r="DN1244" s="1"/>
      <c r="DO1244" s="1"/>
      <c r="DP1244" s="1"/>
      <c r="DQ1244" s="1"/>
      <c r="DR1244" s="1"/>
      <c r="DS1244" s="1"/>
      <c r="DT1244" s="1"/>
      <c r="DU1244" s="1"/>
      <c r="DV1244" s="1"/>
      <c r="DW1244" s="1"/>
      <c r="DX1244" s="1"/>
      <c r="DY1244" s="1"/>
      <c r="DZ1244" s="1"/>
      <c r="EA1244" s="1"/>
      <c r="EB1244" s="1"/>
      <c r="EC1244" s="1"/>
      <c r="ED1244" s="1"/>
      <c r="EE1244" s="1"/>
      <c r="EF1244" s="1"/>
      <c r="EG1244" s="1"/>
      <c r="EH1244" s="1"/>
      <c r="EI1244" s="1"/>
      <c r="EJ1244" s="1"/>
      <c r="EK1244" s="1"/>
      <c r="EL1244" s="1"/>
      <c r="EM1244" s="1"/>
      <c r="EN1244" s="1"/>
      <c r="EO1244" s="1"/>
      <c r="EP1244" s="1"/>
      <c r="EQ1244" s="1"/>
      <c r="ER1244" s="1"/>
      <c r="ES1244" s="1"/>
      <c r="ET1244" s="1"/>
      <c r="EU1244" s="1"/>
      <c r="EV1244" s="1"/>
      <c r="EW1244" s="1"/>
      <c r="EX1244" s="1"/>
      <c r="EY1244" s="1"/>
      <c r="EZ1244" s="1"/>
      <c r="FA1244" s="1"/>
      <c r="FB1244" s="1"/>
      <c r="FC1244" s="1"/>
      <c r="FD1244" s="1"/>
      <c r="FE1244" s="1"/>
      <c r="FF1244" s="1"/>
      <c r="FG1244" s="1"/>
      <c r="FH1244" s="1"/>
      <c r="FI1244" s="1"/>
      <c r="FJ1244" s="1"/>
      <c r="FK1244" s="1"/>
      <c r="FL1244" s="1"/>
      <c r="FM1244" s="1"/>
      <c r="FN1244" s="1"/>
      <c r="FO1244" s="1"/>
      <c r="FP1244" s="1"/>
      <c r="FQ1244" s="1"/>
      <c r="FR1244" s="1"/>
      <c r="FS1244" s="1"/>
      <c r="FT1244" s="1"/>
      <c r="FU1244" s="1"/>
      <c r="FV1244" s="1"/>
      <c r="FW1244" s="1"/>
      <c r="FX1244" s="1"/>
      <c r="FY1244" s="1"/>
      <c r="FZ1244" s="1"/>
      <c r="GA1244" s="1"/>
      <c r="GB1244" s="1"/>
      <c r="GC1244" s="1"/>
      <c r="GD1244" s="1"/>
      <c r="GE1244" s="1"/>
      <c r="GF1244" s="1"/>
      <c r="GG1244" s="1"/>
      <c r="GH1244" s="1"/>
      <c r="GI1244" s="1"/>
      <c r="GJ1244" s="1"/>
      <c r="GK1244" s="1"/>
      <c r="GL1244" s="1"/>
      <c r="GM1244" s="1"/>
      <c r="GN1244" s="1"/>
      <c r="GO1244" s="1"/>
      <c r="GP1244" s="1"/>
      <c r="GQ1244" s="1"/>
      <c r="GR1244" s="1"/>
      <c r="GS1244" s="1"/>
      <c r="GT1244" s="1"/>
      <c r="GU1244" s="1"/>
      <c r="GV1244" s="1"/>
      <c r="GW1244" s="1"/>
      <c r="GX1244" s="1"/>
      <c r="GY1244" s="1"/>
      <c r="GZ1244" s="1"/>
      <c r="HA1244" s="1"/>
      <c r="HB1244" s="1"/>
      <c r="HC1244" s="1"/>
      <c r="HD1244" s="1"/>
      <c r="HE1244" s="1"/>
      <c r="HF1244" s="1"/>
      <c r="HG1244" s="1"/>
      <c r="HH1244" s="1"/>
      <c r="HI1244" s="1"/>
      <c r="HJ1244" s="1"/>
    </row>
    <row r="1245" spans="1:218" s="4" customFormat="1">
      <c r="A1245" s="6"/>
      <c r="B1245" s="6"/>
      <c r="C1245" s="3"/>
      <c r="D1245" s="3"/>
      <c r="E1245" s="3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173"/>
      <c r="U1245" s="2"/>
      <c r="V1245" s="68"/>
      <c r="W1245" s="120"/>
      <c r="X1245" s="104"/>
      <c r="Y1245" s="104"/>
      <c r="Z1245" s="68"/>
      <c r="AA1245" s="68"/>
      <c r="AB1245" s="68"/>
      <c r="AC1245" s="68"/>
      <c r="AD1245" s="66"/>
      <c r="AE1245" s="303"/>
      <c r="AF1245" s="68"/>
      <c r="AG1245" s="66"/>
      <c r="AH1245" s="120"/>
      <c r="AI1245" s="66"/>
      <c r="AJ1245" s="66"/>
      <c r="AK1245" s="66"/>
      <c r="AL1245" s="66"/>
      <c r="AM1245" s="66"/>
      <c r="AN1245" s="2"/>
      <c r="AO1245" s="2"/>
      <c r="AP1245" s="2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/>
      <c r="CF1245" s="1"/>
      <c r="CG1245" s="1"/>
      <c r="CH1245" s="1"/>
      <c r="CI1245" s="1"/>
      <c r="CJ1245" s="1"/>
      <c r="CK1245" s="1"/>
      <c r="CL1245" s="1"/>
      <c r="CM1245" s="1"/>
      <c r="CN1245" s="1"/>
      <c r="CO1245" s="1"/>
      <c r="CP1245" s="1"/>
      <c r="CQ1245" s="1"/>
      <c r="CR1245" s="1"/>
      <c r="CS1245" s="1"/>
      <c r="CT1245" s="1"/>
      <c r="CU1245" s="1"/>
      <c r="CV1245" s="1"/>
      <c r="CW1245" s="1"/>
      <c r="CX1245" s="1"/>
      <c r="CY1245" s="1"/>
      <c r="CZ1245" s="1"/>
      <c r="DA1245" s="1"/>
      <c r="DB1245" s="1"/>
      <c r="DC1245" s="1"/>
      <c r="DD1245" s="1"/>
      <c r="DE1245" s="1"/>
      <c r="DF1245" s="1"/>
      <c r="DG1245" s="1"/>
      <c r="DH1245" s="1"/>
      <c r="DI1245" s="1"/>
      <c r="DJ1245" s="1"/>
      <c r="DK1245" s="1"/>
      <c r="DL1245" s="1"/>
      <c r="DM1245" s="1"/>
      <c r="DN1245" s="1"/>
      <c r="DO1245" s="1"/>
      <c r="DP1245" s="1"/>
      <c r="DQ1245" s="1"/>
      <c r="DR1245" s="1"/>
      <c r="DS1245" s="1"/>
      <c r="DT1245" s="1"/>
      <c r="DU1245" s="1"/>
      <c r="DV1245" s="1"/>
      <c r="DW1245" s="1"/>
      <c r="DX1245" s="1"/>
      <c r="DY1245" s="1"/>
      <c r="DZ1245" s="1"/>
      <c r="EA1245" s="1"/>
      <c r="EB1245" s="1"/>
      <c r="EC1245" s="1"/>
      <c r="ED1245" s="1"/>
      <c r="EE1245" s="1"/>
      <c r="EF1245" s="1"/>
      <c r="EG1245" s="1"/>
      <c r="EH1245" s="1"/>
      <c r="EI1245" s="1"/>
      <c r="EJ1245" s="1"/>
      <c r="EK1245" s="1"/>
      <c r="EL1245" s="1"/>
      <c r="EM1245" s="1"/>
      <c r="EN1245" s="1"/>
      <c r="EO1245" s="1"/>
      <c r="EP1245" s="1"/>
      <c r="EQ1245" s="1"/>
      <c r="ER1245" s="1"/>
      <c r="ES1245" s="1"/>
      <c r="ET1245" s="1"/>
      <c r="EU1245" s="1"/>
      <c r="EV1245" s="1"/>
      <c r="EW1245" s="1"/>
      <c r="EX1245" s="1"/>
      <c r="EY1245" s="1"/>
      <c r="EZ1245" s="1"/>
      <c r="FA1245" s="1"/>
      <c r="FB1245" s="1"/>
      <c r="FC1245" s="1"/>
      <c r="FD1245" s="1"/>
      <c r="FE1245" s="1"/>
      <c r="FF1245" s="1"/>
      <c r="FG1245" s="1"/>
      <c r="FH1245" s="1"/>
      <c r="FI1245" s="1"/>
      <c r="FJ1245" s="1"/>
      <c r="FK1245" s="1"/>
      <c r="FL1245" s="1"/>
      <c r="FM1245" s="1"/>
      <c r="FN1245" s="1"/>
      <c r="FO1245" s="1"/>
      <c r="FP1245" s="1"/>
      <c r="FQ1245" s="1"/>
      <c r="FR1245" s="1"/>
      <c r="FS1245" s="1"/>
      <c r="FT1245" s="1"/>
      <c r="FU1245" s="1"/>
      <c r="FV1245" s="1"/>
      <c r="FW1245" s="1"/>
      <c r="FX1245" s="1"/>
      <c r="FY1245" s="1"/>
      <c r="FZ1245" s="1"/>
      <c r="GA1245" s="1"/>
      <c r="GB1245" s="1"/>
      <c r="GC1245" s="1"/>
      <c r="GD1245" s="1"/>
      <c r="GE1245" s="1"/>
      <c r="GF1245" s="1"/>
      <c r="GG1245" s="1"/>
      <c r="GH1245" s="1"/>
      <c r="GI1245" s="1"/>
      <c r="GJ1245" s="1"/>
      <c r="GK1245" s="1"/>
      <c r="GL1245" s="1"/>
      <c r="GM1245" s="1"/>
      <c r="GN1245" s="1"/>
      <c r="GO1245" s="1"/>
      <c r="GP1245" s="1"/>
      <c r="GQ1245" s="1"/>
      <c r="GR1245" s="1"/>
      <c r="GS1245" s="1"/>
      <c r="GT1245" s="1"/>
      <c r="GU1245" s="1"/>
      <c r="GV1245" s="1"/>
      <c r="GW1245" s="1"/>
      <c r="GX1245" s="1"/>
      <c r="GY1245" s="1"/>
      <c r="GZ1245" s="1"/>
      <c r="HA1245" s="1"/>
      <c r="HB1245" s="1"/>
      <c r="HC1245" s="1"/>
      <c r="HD1245" s="1"/>
      <c r="HE1245" s="1"/>
      <c r="HF1245" s="1"/>
      <c r="HG1245" s="1"/>
      <c r="HH1245" s="1"/>
      <c r="HI1245" s="1"/>
      <c r="HJ1245" s="1"/>
    </row>
    <row r="1246" spans="1:218" s="4" customFormat="1">
      <c r="A1246" s="6"/>
      <c r="B1246" s="6"/>
      <c r="C1246" s="3"/>
      <c r="D1246" s="3"/>
      <c r="E1246" s="3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173"/>
      <c r="U1246" s="2"/>
      <c r="V1246" s="68"/>
      <c r="W1246" s="120"/>
      <c r="X1246" s="104"/>
      <c r="Y1246" s="104"/>
      <c r="Z1246" s="68"/>
      <c r="AA1246" s="68"/>
      <c r="AB1246" s="68"/>
      <c r="AC1246" s="68"/>
      <c r="AD1246" s="66"/>
      <c r="AE1246" s="303"/>
      <c r="AF1246" s="68"/>
      <c r="AG1246" s="66"/>
      <c r="AH1246" s="120"/>
      <c r="AI1246" s="66"/>
      <c r="AJ1246" s="66"/>
      <c r="AK1246" s="66"/>
      <c r="AL1246" s="66"/>
      <c r="AM1246" s="66"/>
      <c r="AN1246" s="2"/>
      <c r="AO1246" s="2"/>
      <c r="AP1246" s="2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  <c r="BJ1246" s="1"/>
      <c r="BK1246" s="1"/>
      <c r="BL1246" s="1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/>
      <c r="CF1246" s="1"/>
      <c r="CG1246" s="1"/>
      <c r="CH1246" s="1"/>
      <c r="CI1246" s="1"/>
      <c r="CJ1246" s="1"/>
      <c r="CK1246" s="1"/>
      <c r="CL1246" s="1"/>
      <c r="CM1246" s="1"/>
      <c r="CN1246" s="1"/>
      <c r="CO1246" s="1"/>
      <c r="CP1246" s="1"/>
      <c r="CQ1246" s="1"/>
      <c r="CR1246" s="1"/>
      <c r="CS1246" s="1"/>
      <c r="CT1246" s="1"/>
      <c r="CU1246" s="1"/>
      <c r="CV1246" s="1"/>
      <c r="CW1246" s="1"/>
      <c r="CX1246" s="1"/>
      <c r="CY1246" s="1"/>
      <c r="CZ1246" s="1"/>
      <c r="DA1246" s="1"/>
      <c r="DB1246" s="1"/>
      <c r="DC1246" s="1"/>
      <c r="DD1246" s="1"/>
      <c r="DE1246" s="1"/>
      <c r="DF1246" s="1"/>
      <c r="DG1246" s="1"/>
      <c r="DH1246" s="1"/>
      <c r="DI1246" s="1"/>
      <c r="DJ1246" s="1"/>
      <c r="DK1246" s="1"/>
      <c r="DL1246" s="1"/>
      <c r="DM1246" s="1"/>
      <c r="DN1246" s="1"/>
      <c r="DO1246" s="1"/>
      <c r="DP1246" s="1"/>
      <c r="DQ1246" s="1"/>
      <c r="DR1246" s="1"/>
      <c r="DS1246" s="1"/>
      <c r="DT1246" s="1"/>
      <c r="DU1246" s="1"/>
      <c r="DV1246" s="1"/>
      <c r="DW1246" s="1"/>
      <c r="DX1246" s="1"/>
      <c r="DY1246" s="1"/>
      <c r="DZ1246" s="1"/>
      <c r="EA1246" s="1"/>
      <c r="EB1246" s="1"/>
      <c r="EC1246" s="1"/>
      <c r="ED1246" s="1"/>
      <c r="EE1246" s="1"/>
      <c r="EF1246" s="1"/>
      <c r="EG1246" s="1"/>
      <c r="EH1246" s="1"/>
      <c r="EI1246" s="1"/>
      <c r="EJ1246" s="1"/>
      <c r="EK1246" s="1"/>
      <c r="EL1246" s="1"/>
      <c r="EM1246" s="1"/>
      <c r="EN1246" s="1"/>
      <c r="EO1246" s="1"/>
      <c r="EP1246" s="1"/>
      <c r="EQ1246" s="1"/>
      <c r="ER1246" s="1"/>
      <c r="ES1246" s="1"/>
      <c r="ET1246" s="1"/>
      <c r="EU1246" s="1"/>
      <c r="EV1246" s="1"/>
      <c r="EW1246" s="1"/>
      <c r="EX1246" s="1"/>
      <c r="EY1246" s="1"/>
      <c r="EZ1246" s="1"/>
      <c r="FA1246" s="1"/>
      <c r="FB1246" s="1"/>
      <c r="FC1246" s="1"/>
      <c r="FD1246" s="1"/>
      <c r="FE1246" s="1"/>
      <c r="FF1246" s="1"/>
      <c r="FG1246" s="1"/>
      <c r="FH1246" s="1"/>
      <c r="FI1246" s="1"/>
      <c r="FJ1246" s="1"/>
      <c r="FK1246" s="1"/>
      <c r="FL1246" s="1"/>
      <c r="FM1246" s="1"/>
      <c r="FN1246" s="1"/>
      <c r="FO1246" s="1"/>
      <c r="FP1246" s="1"/>
      <c r="FQ1246" s="1"/>
      <c r="FR1246" s="1"/>
      <c r="FS1246" s="1"/>
      <c r="FT1246" s="1"/>
      <c r="FU1246" s="1"/>
      <c r="FV1246" s="1"/>
      <c r="FW1246" s="1"/>
      <c r="FX1246" s="1"/>
      <c r="FY1246" s="1"/>
      <c r="FZ1246" s="1"/>
      <c r="GA1246" s="1"/>
      <c r="GB1246" s="1"/>
      <c r="GC1246" s="1"/>
      <c r="GD1246" s="1"/>
      <c r="GE1246" s="1"/>
      <c r="GF1246" s="1"/>
      <c r="GG1246" s="1"/>
      <c r="GH1246" s="1"/>
      <c r="GI1246" s="1"/>
      <c r="GJ1246" s="1"/>
      <c r="GK1246" s="1"/>
      <c r="GL1246" s="1"/>
      <c r="GM1246" s="1"/>
      <c r="GN1246" s="1"/>
      <c r="GO1246" s="1"/>
      <c r="GP1246" s="1"/>
      <c r="GQ1246" s="1"/>
      <c r="GR1246" s="1"/>
      <c r="GS1246" s="1"/>
      <c r="GT1246" s="1"/>
      <c r="GU1246" s="1"/>
      <c r="GV1246" s="1"/>
      <c r="GW1246" s="1"/>
      <c r="GX1246" s="1"/>
      <c r="GY1246" s="1"/>
      <c r="GZ1246" s="1"/>
      <c r="HA1246" s="1"/>
      <c r="HB1246" s="1"/>
      <c r="HC1246" s="1"/>
      <c r="HD1246" s="1"/>
      <c r="HE1246" s="1"/>
      <c r="HF1246" s="1"/>
      <c r="HG1246" s="1"/>
      <c r="HH1246" s="1"/>
      <c r="HI1246" s="1"/>
      <c r="HJ1246" s="1"/>
    </row>
    <row r="1247" spans="1:218" s="4" customFormat="1">
      <c r="A1247" s="6"/>
      <c r="B1247" s="6"/>
      <c r="C1247" s="3"/>
      <c r="D1247" s="3"/>
      <c r="E1247" s="3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173"/>
      <c r="U1247" s="2"/>
      <c r="V1247" s="68"/>
      <c r="W1247" s="120"/>
      <c r="X1247" s="104"/>
      <c r="Y1247" s="104"/>
      <c r="Z1247" s="68"/>
      <c r="AA1247" s="68"/>
      <c r="AB1247" s="68"/>
      <c r="AC1247" s="68"/>
      <c r="AD1247" s="66"/>
      <c r="AE1247" s="303"/>
      <c r="AF1247" s="68"/>
      <c r="AG1247" s="66"/>
      <c r="AH1247" s="120"/>
      <c r="AI1247" s="66"/>
      <c r="AJ1247" s="66"/>
      <c r="AK1247" s="66"/>
      <c r="AL1247" s="66"/>
      <c r="AM1247" s="66"/>
      <c r="AN1247" s="2"/>
      <c r="AO1247" s="2"/>
      <c r="AP1247" s="2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/>
      <c r="BY1247" s="1"/>
      <c r="BZ1247" s="1"/>
      <c r="CA1247" s="1"/>
      <c r="CB1247" s="1"/>
      <c r="CC1247" s="1"/>
      <c r="CD1247" s="1"/>
      <c r="CE1247" s="1"/>
      <c r="CF1247" s="1"/>
      <c r="CG1247" s="1"/>
      <c r="CH1247" s="1"/>
      <c r="CI1247" s="1"/>
      <c r="CJ1247" s="1"/>
      <c r="CK1247" s="1"/>
      <c r="CL1247" s="1"/>
      <c r="CM1247" s="1"/>
      <c r="CN1247" s="1"/>
      <c r="CO1247" s="1"/>
      <c r="CP1247" s="1"/>
      <c r="CQ1247" s="1"/>
      <c r="CR1247" s="1"/>
      <c r="CS1247" s="1"/>
      <c r="CT1247" s="1"/>
      <c r="CU1247" s="1"/>
      <c r="CV1247" s="1"/>
      <c r="CW1247" s="1"/>
      <c r="CX1247" s="1"/>
      <c r="CY1247" s="1"/>
      <c r="CZ1247" s="1"/>
      <c r="DA1247" s="1"/>
      <c r="DB1247" s="1"/>
      <c r="DC1247" s="1"/>
      <c r="DD1247" s="1"/>
      <c r="DE1247" s="1"/>
      <c r="DF1247" s="1"/>
      <c r="DG1247" s="1"/>
      <c r="DH1247" s="1"/>
      <c r="DI1247" s="1"/>
      <c r="DJ1247" s="1"/>
      <c r="DK1247" s="1"/>
      <c r="DL1247" s="1"/>
      <c r="DM1247" s="1"/>
      <c r="DN1247" s="1"/>
      <c r="DO1247" s="1"/>
      <c r="DP1247" s="1"/>
      <c r="DQ1247" s="1"/>
      <c r="DR1247" s="1"/>
      <c r="DS1247" s="1"/>
      <c r="DT1247" s="1"/>
      <c r="DU1247" s="1"/>
      <c r="DV1247" s="1"/>
      <c r="DW1247" s="1"/>
      <c r="DX1247" s="1"/>
      <c r="DY1247" s="1"/>
      <c r="DZ1247" s="1"/>
      <c r="EA1247" s="1"/>
      <c r="EB1247" s="1"/>
      <c r="EC1247" s="1"/>
      <c r="ED1247" s="1"/>
      <c r="EE1247" s="1"/>
      <c r="EF1247" s="1"/>
      <c r="EG1247" s="1"/>
      <c r="EH1247" s="1"/>
      <c r="EI1247" s="1"/>
      <c r="EJ1247" s="1"/>
      <c r="EK1247" s="1"/>
      <c r="EL1247" s="1"/>
      <c r="EM1247" s="1"/>
      <c r="EN1247" s="1"/>
      <c r="EO1247" s="1"/>
      <c r="EP1247" s="1"/>
      <c r="EQ1247" s="1"/>
      <c r="ER1247" s="1"/>
      <c r="ES1247" s="1"/>
      <c r="ET1247" s="1"/>
      <c r="EU1247" s="1"/>
      <c r="EV1247" s="1"/>
      <c r="EW1247" s="1"/>
      <c r="EX1247" s="1"/>
      <c r="EY1247" s="1"/>
      <c r="EZ1247" s="1"/>
      <c r="FA1247" s="1"/>
      <c r="FB1247" s="1"/>
      <c r="FC1247" s="1"/>
      <c r="FD1247" s="1"/>
      <c r="FE1247" s="1"/>
      <c r="FF1247" s="1"/>
      <c r="FG1247" s="1"/>
      <c r="FH1247" s="1"/>
      <c r="FI1247" s="1"/>
      <c r="FJ1247" s="1"/>
      <c r="FK1247" s="1"/>
      <c r="FL1247" s="1"/>
      <c r="FM1247" s="1"/>
      <c r="FN1247" s="1"/>
      <c r="FO1247" s="1"/>
      <c r="FP1247" s="1"/>
      <c r="FQ1247" s="1"/>
      <c r="FR1247" s="1"/>
      <c r="FS1247" s="1"/>
      <c r="FT1247" s="1"/>
      <c r="FU1247" s="1"/>
      <c r="FV1247" s="1"/>
      <c r="FW1247" s="1"/>
      <c r="FX1247" s="1"/>
      <c r="FY1247" s="1"/>
      <c r="FZ1247" s="1"/>
      <c r="GA1247" s="1"/>
      <c r="GB1247" s="1"/>
      <c r="GC1247" s="1"/>
      <c r="GD1247" s="1"/>
      <c r="GE1247" s="1"/>
      <c r="GF1247" s="1"/>
      <c r="GG1247" s="1"/>
      <c r="GH1247" s="1"/>
      <c r="GI1247" s="1"/>
      <c r="GJ1247" s="1"/>
      <c r="GK1247" s="1"/>
      <c r="GL1247" s="1"/>
      <c r="GM1247" s="1"/>
      <c r="GN1247" s="1"/>
      <c r="GO1247" s="1"/>
      <c r="GP1247" s="1"/>
      <c r="GQ1247" s="1"/>
      <c r="GR1247" s="1"/>
      <c r="GS1247" s="1"/>
      <c r="GT1247" s="1"/>
      <c r="GU1247" s="1"/>
      <c r="GV1247" s="1"/>
      <c r="GW1247" s="1"/>
      <c r="GX1247" s="1"/>
      <c r="GY1247" s="1"/>
      <c r="GZ1247" s="1"/>
      <c r="HA1247" s="1"/>
      <c r="HB1247" s="1"/>
      <c r="HC1247" s="1"/>
      <c r="HD1247" s="1"/>
      <c r="HE1247" s="1"/>
      <c r="HF1247" s="1"/>
      <c r="HG1247" s="1"/>
      <c r="HH1247" s="1"/>
      <c r="HI1247" s="1"/>
      <c r="HJ1247" s="1"/>
    </row>
    <row r="1248" spans="1:218" s="4" customFormat="1">
      <c r="A1248" s="6"/>
      <c r="B1248" s="6"/>
      <c r="C1248" s="3"/>
      <c r="D1248" s="3"/>
      <c r="E1248" s="3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173"/>
      <c r="U1248" s="2"/>
      <c r="V1248" s="68"/>
      <c r="W1248" s="120"/>
      <c r="X1248" s="104"/>
      <c r="Y1248" s="104"/>
      <c r="Z1248" s="68"/>
      <c r="AA1248" s="68"/>
      <c r="AB1248" s="68"/>
      <c r="AC1248" s="68"/>
      <c r="AD1248" s="66"/>
      <c r="AE1248" s="303"/>
      <c r="AF1248" s="68"/>
      <c r="AG1248" s="66"/>
      <c r="AH1248" s="120"/>
      <c r="AI1248" s="66"/>
      <c r="AJ1248" s="66"/>
      <c r="AK1248" s="66"/>
      <c r="AL1248" s="66"/>
      <c r="AM1248" s="66"/>
      <c r="AN1248" s="2"/>
      <c r="AO1248" s="2"/>
      <c r="AP1248" s="2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/>
      <c r="BJ1248" s="1"/>
      <c r="BK1248" s="1"/>
      <c r="BL1248" s="1"/>
      <c r="BM1248" s="1"/>
      <c r="BN1248" s="1"/>
      <c r="BO1248" s="1"/>
      <c r="BP1248" s="1"/>
      <c r="BQ1248" s="1"/>
      <c r="BR1248" s="1"/>
      <c r="BS1248" s="1"/>
      <c r="BT1248" s="1"/>
      <c r="BU1248" s="1"/>
      <c r="BV1248" s="1"/>
      <c r="BW1248" s="1"/>
      <c r="BX1248" s="1"/>
      <c r="BY1248" s="1"/>
      <c r="BZ1248" s="1"/>
      <c r="CA1248" s="1"/>
      <c r="CB1248" s="1"/>
      <c r="CC1248" s="1"/>
      <c r="CD1248" s="1"/>
      <c r="CE1248" s="1"/>
      <c r="CF1248" s="1"/>
      <c r="CG1248" s="1"/>
      <c r="CH1248" s="1"/>
      <c r="CI1248" s="1"/>
      <c r="CJ1248" s="1"/>
      <c r="CK1248" s="1"/>
      <c r="CL1248" s="1"/>
      <c r="CM1248" s="1"/>
      <c r="CN1248" s="1"/>
      <c r="CO1248" s="1"/>
      <c r="CP1248" s="1"/>
      <c r="CQ1248" s="1"/>
      <c r="CR1248" s="1"/>
      <c r="CS1248" s="1"/>
      <c r="CT1248" s="1"/>
      <c r="CU1248" s="1"/>
      <c r="CV1248" s="1"/>
      <c r="CW1248" s="1"/>
      <c r="CX1248" s="1"/>
      <c r="CY1248" s="1"/>
      <c r="CZ1248" s="1"/>
      <c r="DA1248" s="1"/>
      <c r="DB1248" s="1"/>
      <c r="DC1248" s="1"/>
      <c r="DD1248" s="1"/>
      <c r="DE1248" s="1"/>
      <c r="DF1248" s="1"/>
      <c r="DG1248" s="1"/>
      <c r="DH1248" s="1"/>
      <c r="DI1248" s="1"/>
      <c r="DJ1248" s="1"/>
      <c r="DK1248" s="1"/>
      <c r="DL1248" s="1"/>
      <c r="DM1248" s="1"/>
      <c r="DN1248" s="1"/>
      <c r="DO1248" s="1"/>
      <c r="DP1248" s="1"/>
      <c r="DQ1248" s="1"/>
      <c r="DR1248" s="1"/>
      <c r="DS1248" s="1"/>
      <c r="DT1248" s="1"/>
      <c r="DU1248" s="1"/>
      <c r="DV1248" s="1"/>
      <c r="DW1248" s="1"/>
      <c r="DX1248" s="1"/>
      <c r="DY1248" s="1"/>
      <c r="DZ1248" s="1"/>
      <c r="EA1248" s="1"/>
      <c r="EB1248" s="1"/>
      <c r="EC1248" s="1"/>
      <c r="ED1248" s="1"/>
      <c r="EE1248" s="1"/>
      <c r="EF1248" s="1"/>
      <c r="EG1248" s="1"/>
      <c r="EH1248" s="1"/>
      <c r="EI1248" s="1"/>
      <c r="EJ1248" s="1"/>
      <c r="EK1248" s="1"/>
      <c r="EL1248" s="1"/>
      <c r="EM1248" s="1"/>
      <c r="EN1248" s="1"/>
      <c r="EO1248" s="1"/>
      <c r="EP1248" s="1"/>
      <c r="EQ1248" s="1"/>
      <c r="ER1248" s="1"/>
      <c r="ES1248" s="1"/>
      <c r="ET1248" s="1"/>
      <c r="EU1248" s="1"/>
      <c r="EV1248" s="1"/>
      <c r="EW1248" s="1"/>
      <c r="EX1248" s="1"/>
      <c r="EY1248" s="1"/>
      <c r="EZ1248" s="1"/>
      <c r="FA1248" s="1"/>
      <c r="FB1248" s="1"/>
      <c r="FC1248" s="1"/>
      <c r="FD1248" s="1"/>
      <c r="FE1248" s="1"/>
      <c r="FF1248" s="1"/>
      <c r="FG1248" s="1"/>
      <c r="FH1248" s="1"/>
      <c r="FI1248" s="1"/>
      <c r="FJ1248" s="1"/>
      <c r="FK1248" s="1"/>
      <c r="FL1248" s="1"/>
      <c r="FM1248" s="1"/>
      <c r="FN1248" s="1"/>
      <c r="FO1248" s="1"/>
      <c r="FP1248" s="1"/>
      <c r="FQ1248" s="1"/>
      <c r="FR1248" s="1"/>
      <c r="FS1248" s="1"/>
      <c r="FT1248" s="1"/>
      <c r="FU1248" s="1"/>
      <c r="FV1248" s="1"/>
      <c r="FW1248" s="1"/>
      <c r="FX1248" s="1"/>
      <c r="FY1248" s="1"/>
      <c r="FZ1248" s="1"/>
      <c r="GA1248" s="1"/>
      <c r="GB1248" s="1"/>
      <c r="GC1248" s="1"/>
      <c r="GD1248" s="1"/>
      <c r="GE1248" s="1"/>
      <c r="GF1248" s="1"/>
      <c r="GG1248" s="1"/>
      <c r="GH1248" s="1"/>
      <c r="GI1248" s="1"/>
      <c r="GJ1248" s="1"/>
      <c r="GK1248" s="1"/>
      <c r="GL1248" s="1"/>
      <c r="GM1248" s="1"/>
      <c r="GN1248" s="1"/>
      <c r="GO1248" s="1"/>
      <c r="GP1248" s="1"/>
      <c r="GQ1248" s="1"/>
      <c r="GR1248" s="1"/>
      <c r="GS1248" s="1"/>
      <c r="GT1248" s="1"/>
      <c r="GU1248" s="1"/>
      <c r="GV1248" s="1"/>
      <c r="GW1248" s="1"/>
      <c r="GX1248" s="1"/>
      <c r="GY1248" s="1"/>
      <c r="GZ1248" s="1"/>
      <c r="HA1248" s="1"/>
      <c r="HB1248" s="1"/>
      <c r="HC1248" s="1"/>
      <c r="HD1248" s="1"/>
      <c r="HE1248" s="1"/>
      <c r="HF1248" s="1"/>
      <c r="HG1248" s="1"/>
      <c r="HH1248" s="1"/>
      <c r="HI1248" s="1"/>
      <c r="HJ1248" s="1"/>
    </row>
    <row r="1249" spans="1:218" s="4" customFormat="1">
      <c r="A1249" s="6"/>
      <c r="B1249" s="6"/>
      <c r="C1249" s="3"/>
      <c r="D1249" s="3"/>
      <c r="E1249" s="3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173"/>
      <c r="U1249" s="2"/>
      <c r="V1249" s="68"/>
      <c r="W1249" s="120"/>
      <c r="X1249" s="104"/>
      <c r="Y1249" s="104"/>
      <c r="Z1249" s="68"/>
      <c r="AA1249" s="68"/>
      <c r="AB1249" s="68"/>
      <c r="AC1249" s="68"/>
      <c r="AD1249" s="66"/>
      <c r="AE1249" s="303"/>
      <c r="AF1249" s="68"/>
      <c r="AG1249" s="66"/>
      <c r="AH1249" s="120"/>
      <c r="AI1249" s="66"/>
      <c r="AJ1249" s="66"/>
      <c r="AK1249" s="66"/>
      <c r="AL1249" s="66"/>
      <c r="AM1249" s="66"/>
      <c r="AN1249" s="2"/>
      <c r="AO1249" s="2"/>
      <c r="AP1249" s="2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  <c r="BJ1249" s="1"/>
      <c r="BK1249" s="1"/>
      <c r="BL1249" s="1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/>
      <c r="CF1249" s="1"/>
      <c r="CG1249" s="1"/>
      <c r="CH1249" s="1"/>
      <c r="CI1249" s="1"/>
      <c r="CJ1249" s="1"/>
      <c r="CK1249" s="1"/>
      <c r="CL1249" s="1"/>
      <c r="CM1249" s="1"/>
      <c r="CN1249" s="1"/>
      <c r="CO1249" s="1"/>
      <c r="CP1249" s="1"/>
      <c r="CQ1249" s="1"/>
      <c r="CR1249" s="1"/>
      <c r="CS1249" s="1"/>
      <c r="CT1249" s="1"/>
      <c r="CU1249" s="1"/>
      <c r="CV1249" s="1"/>
      <c r="CW1249" s="1"/>
      <c r="CX1249" s="1"/>
      <c r="CY1249" s="1"/>
      <c r="CZ1249" s="1"/>
      <c r="DA1249" s="1"/>
      <c r="DB1249" s="1"/>
      <c r="DC1249" s="1"/>
      <c r="DD1249" s="1"/>
      <c r="DE1249" s="1"/>
      <c r="DF1249" s="1"/>
      <c r="DG1249" s="1"/>
      <c r="DH1249" s="1"/>
      <c r="DI1249" s="1"/>
      <c r="DJ1249" s="1"/>
      <c r="DK1249" s="1"/>
      <c r="DL1249" s="1"/>
      <c r="DM1249" s="1"/>
      <c r="DN1249" s="1"/>
      <c r="DO1249" s="1"/>
      <c r="DP1249" s="1"/>
      <c r="DQ1249" s="1"/>
      <c r="DR1249" s="1"/>
      <c r="DS1249" s="1"/>
      <c r="DT1249" s="1"/>
      <c r="DU1249" s="1"/>
      <c r="DV1249" s="1"/>
      <c r="DW1249" s="1"/>
      <c r="DX1249" s="1"/>
      <c r="DY1249" s="1"/>
      <c r="DZ1249" s="1"/>
      <c r="EA1249" s="1"/>
      <c r="EB1249" s="1"/>
      <c r="EC1249" s="1"/>
      <c r="ED1249" s="1"/>
      <c r="EE1249" s="1"/>
      <c r="EF1249" s="1"/>
      <c r="EG1249" s="1"/>
      <c r="EH1249" s="1"/>
      <c r="EI1249" s="1"/>
      <c r="EJ1249" s="1"/>
      <c r="EK1249" s="1"/>
      <c r="EL1249" s="1"/>
      <c r="EM1249" s="1"/>
      <c r="EN1249" s="1"/>
      <c r="EO1249" s="1"/>
      <c r="EP1249" s="1"/>
      <c r="EQ1249" s="1"/>
      <c r="ER1249" s="1"/>
      <c r="ES1249" s="1"/>
      <c r="ET1249" s="1"/>
      <c r="EU1249" s="1"/>
      <c r="EV1249" s="1"/>
      <c r="EW1249" s="1"/>
      <c r="EX1249" s="1"/>
      <c r="EY1249" s="1"/>
      <c r="EZ1249" s="1"/>
      <c r="FA1249" s="1"/>
      <c r="FB1249" s="1"/>
      <c r="FC1249" s="1"/>
      <c r="FD1249" s="1"/>
      <c r="FE1249" s="1"/>
      <c r="FF1249" s="1"/>
      <c r="FG1249" s="1"/>
      <c r="FH1249" s="1"/>
      <c r="FI1249" s="1"/>
      <c r="FJ1249" s="1"/>
      <c r="FK1249" s="1"/>
      <c r="FL1249" s="1"/>
      <c r="FM1249" s="1"/>
      <c r="FN1249" s="1"/>
      <c r="FO1249" s="1"/>
      <c r="FP1249" s="1"/>
      <c r="FQ1249" s="1"/>
      <c r="FR1249" s="1"/>
      <c r="FS1249" s="1"/>
      <c r="FT1249" s="1"/>
      <c r="FU1249" s="1"/>
      <c r="FV1249" s="1"/>
      <c r="FW1249" s="1"/>
      <c r="FX1249" s="1"/>
      <c r="FY1249" s="1"/>
      <c r="FZ1249" s="1"/>
      <c r="GA1249" s="1"/>
      <c r="GB1249" s="1"/>
      <c r="GC1249" s="1"/>
      <c r="GD1249" s="1"/>
      <c r="GE1249" s="1"/>
      <c r="GF1249" s="1"/>
      <c r="GG1249" s="1"/>
      <c r="GH1249" s="1"/>
      <c r="GI1249" s="1"/>
      <c r="GJ1249" s="1"/>
      <c r="GK1249" s="1"/>
      <c r="GL1249" s="1"/>
      <c r="GM1249" s="1"/>
      <c r="GN1249" s="1"/>
      <c r="GO1249" s="1"/>
      <c r="GP1249" s="1"/>
      <c r="GQ1249" s="1"/>
      <c r="GR1249" s="1"/>
      <c r="GS1249" s="1"/>
      <c r="GT1249" s="1"/>
      <c r="GU1249" s="1"/>
      <c r="GV1249" s="1"/>
      <c r="GW1249" s="1"/>
      <c r="GX1249" s="1"/>
      <c r="GY1249" s="1"/>
      <c r="GZ1249" s="1"/>
      <c r="HA1249" s="1"/>
      <c r="HB1249" s="1"/>
      <c r="HC1249" s="1"/>
      <c r="HD1249" s="1"/>
      <c r="HE1249" s="1"/>
      <c r="HF1249" s="1"/>
      <c r="HG1249" s="1"/>
      <c r="HH1249" s="1"/>
      <c r="HI1249" s="1"/>
      <c r="HJ1249" s="1"/>
    </row>
    <row r="1250" spans="1:218" s="4" customFormat="1">
      <c r="A1250" s="6"/>
      <c r="B1250" s="6"/>
      <c r="C1250" s="3"/>
      <c r="D1250" s="3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173"/>
      <c r="U1250" s="2"/>
      <c r="V1250" s="68"/>
      <c r="W1250" s="120"/>
      <c r="X1250" s="104"/>
      <c r="Y1250" s="104"/>
      <c r="Z1250" s="68"/>
      <c r="AA1250" s="68"/>
      <c r="AB1250" s="68"/>
      <c r="AC1250" s="68"/>
      <c r="AD1250" s="66"/>
      <c r="AE1250" s="303"/>
      <c r="AF1250" s="68"/>
      <c r="AG1250" s="66"/>
      <c r="AH1250" s="120"/>
      <c r="AI1250" s="66"/>
      <c r="AJ1250" s="66"/>
      <c r="AK1250" s="66"/>
      <c r="AL1250" s="66"/>
      <c r="AM1250" s="66"/>
      <c r="AN1250" s="2"/>
      <c r="AO1250" s="2"/>
      <c r="AP1250" s="2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  <c r="BJ1250" s="1"/>
      <c r="BK1250" s="1"/>
      <c r="BL1250" s="1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/>
      <c r="CF1250" s="1"/>
      <c r="CG1250" s="1"/>
      <c r="CH1250" s="1"/>
      <c r="CI1250" s="1"/>
      <c r="CJ1250" s="1"/>
      <c r="CK1250" s="1"/>
      <c r="CL1250" s="1"/>
      <c r="CM1250" s="1"/>
      <c r="CN1250" s="1"/>
      <c r="CO1250" s="1"/>
      <c r="CP1250" s="1"/>
      <c r="CQ1250" s="1"/>
      <c r="CR1250" s="1"/>
      <c r="CS1250" s="1"/>
      <c r="CT1250" s="1"/>
      <c r="CU1250" s="1"/>
      <c r="CV1250" s="1"/>
      <c r="CW1250" s="1"/>
      <c r="CX1250" s="1"/>
      <c r="CY1250" s="1"/>
      <c r="CZ1250" s="1"/>
      <c r="DA1250" s="1"/>
      <c r="DB1250" s="1"/>
      <c r="DC1250" s="1"/>
      <c r="DD1250" s="1"/>
      <c r="DE1250" s="1"/>
      <c r="DF1250" s="1"/>
      <c r="DG1250" s="1"/>
      <c r="DH1250" s="1"/>
      <c r="DI1250" s="1"/>
      <c r="DJ1250" s="1"/>
      <c r="DK1250" s="1"/>
      <c r="DL1250" s="1"/>
      <c r="DM1250" s="1"/>
      <c r="DN1250" s="1"/>
      <c r="DO1250" s="1"/>
      <c r="DP1250" s="1"/>
      <c r="DQ1250" s="1"/>
      <c r="DR1250" s="1"/>
      <c r="DS1250" s="1"/>
      <c r="DT1250" s="1"/>
      <c r="DU1250" s="1"/>
      <c r="DV1250" s="1"/>
      <c r="DW1250" s="1"/>
      <c r="DX1250" s="1"/>
      <c r="DY1250" s="1"/>
      <c r="DZ1250" s="1"/>
      <c r="EA1250" s="1"/>
      <c r="EB1250" s="1"/>
      <c r="EC1250" s="1"/>
      <c r="ED1250" s="1"/>
      <c r="EE1250" s="1"/>
      <c r="EF1250" s="1"/>
      <c r="EG1250" s="1"/>
      <c r="EH1250" s="1"/>
      <c r="EI1250" s="1"/>
      <c r="EJ1250" s="1"/>
      <c r="EK1250" s="1"/>
      <c r="EL1250" s="1"/>
      <c r="EM1250" s="1"/>
      <c r="EN1250" s="1"/>
      <c r="EO1250" s="1"/>
      <c r="EP1250" s="1"/>
      <c r="EQ1250" s="1"/>
      <c r="ER1250" s="1"/>
      <c r="ES1250" s="1"/>
      <c r="ET1250" s="1"/>
      <c r="EU1250" s="1"/>
      <c r="EV1250" s="1"/>
      <c r="EW1250" s="1"/>
      <c r="EX1250" s="1"/>
      <c r="EY1250" s="1"/>
      <c r="EZ1250" s="1"/>
      <c r="FA1250" s="1"/>
      <c r="FB1250" s="1"/>
      <c r="FC1250" s="1"/>
      <c r="FD1250" s="1"/>
      <c r="FE1250" s="1"/>
      <c r="FF1250" s="1"/>
      <c r="FG1250" s="1"/>
      <c r="FH1250" s="1"/>
      <c r="FI1250" s="1"/>
      <c r="FJ1250" s="1"/>
      <c r="FK1250" s="1"/>
      <c r="FL1250" s="1"/>
      <c r="FM1250" s="1"/>
      <c r="FN1250" s="1"/>
      <c r="FO1250" s="1"/>
      <c r="FP1250" s="1"/>
      <c r="FQ1250" s="1"/>
      <c r="FR1250" s="1"/>
      <c r="FS1250" s="1"/>
      <c r="FT1250" s="1"/>
      <c r="FU1250" s="1"/>
      <c r="FV1250" s="1"/>
      <c r="FW1250" s="1"/>
      <c r="FX1250" s="1"/>
      <c r="FY1250" s="1"/>
      <c r="FZ1250" s="1"/>
      <c r="GA1250" s="1"/>
      <c r="GB1250" s="1"/>
      <c r="GC1250" s="1"/>
      <c r="GD1250" s="1"/>
      <c r="GE1250" s="1"/>
      <c r="GF1250" s="1"/>
      <c r="GG1250" s="1"/>
      <c r="GH1250" s="1"/>
      <c r="GI1250" s="1"/>
      <c r="GJ1250" s="1"/>
      <c r="GK1250" s="1"/>
      <c r="GL1250" s="1"/>
      <c r="GM1250" s="1"/>
      <c r="GN1250" s="1"/>
      <c r="GO1250" s="1"/>
      <c r="GP1250" s="1"/>
      <c r="GQ1250" s="1"/>
      <c r="GR1250" s="1"/>
      <c r="GS1250" s="1"/>
      <c r="GT1250" s="1"/>
      <c r="GU1250" s="1"/>
      <c r="GV1250" s="1"/>
      <c r="GW1250" s="1"/>
      <c r="GX1250" s="1"/>
      <c r="GY1250" s="1"/>
      <c r="GZ1250" s="1"/>
      <c r="HA1250" s="1"/>
      <c r="HB1250" s="1"/>
      <c r="HC1250" s="1"/>
      <c r="HD1250" s="1"/>
      <c r="HE1250" s="1"/>
      <c r="HF1250" s="1"/>
      <c r="HG1250" s="1"/>
      <c r="HH1250" s="1"/>
      <c r="HI1250" s="1"/>
      <c r="HJ1250" s="1"/>
    </row>
    <row r="1251" spans="1:218" s="4" customFormat="1">
      <c r="A1251" s="6"/>
      <c r="B1251" s="6"/>
      <c r="C1251" s="3"/>
      <c r="D1251" s="3"/>
      <c r="E1251" s="3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173"/>
      <c r="U1251" s="2"/>
      <c r="V1251" s="68"/>
      <c r="W1251" s="120"/>
      <c r="X1251" s="104"/>
      <c r="Y1251" s="104"/>
      <c r="Z1251" s="68"/>
      <c r="AA1251" s="68"/>
      <c r="AB1251" s="68"/>
      <c r="AC1251" s="68"/>
      <c r="AD1251" s="66"/>
      <c r="AE1251" s="303"/>
      <c r="AF1251" s="68"/>
      <c r="AG1251" s="66"/>
      <c r="AH1251" s="120"/>
      <c r="AI1251" s="66"/>
      <c r="AJ1251" s="66"/>
      <c r="AK1251" s="66"/>
      <c r="AL1251" s="66"/>
      <c r="AM1251" s="66"/>
      <c r="AN1251" s="2"/>
      <c r="AO1251" s="2"/>
      <c r="AP1251" s="2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  <c r="BJ1251" s="1"/>
      <c r="BK1251" s="1"/>
      <c r="BL1251" s="1"/>
      <c r="BM1251" s="1"/>
      <c r="BN1251" s="1"/>
      <c r="BO1251" s="1"/>
      <c r="BP1251" s="1"/>
      <c r="BQ1251" s="1"/>
      <c r="BR1251" s="1"/>
      <c r="BS1251" s="1"/>
      <c r="BT1251" s="1"/>
      <c r="BU1251" s="1"/>
      <c r="BV1251" s="1"/>
      <c r="BW1251" s="1"/>
      <c r="BX1251" s="1"/>
      <c r="BY1251" s="1"/>
      <c r="BZ1251" s="1"/>
      <c r="CA1251" s="1"/>
      <c r="CB1251" s="1"/>
      <c r="CC1251" s="1"/>
      <c r="CD1251" s="1"/>
      <c r="CE1251" s="1"/>
      <c r="CF1251" s="1"/>
      <c r="CG1251" s="1"/>
      <c r="CH1251" s="1"/>
      <c r="CI1251" s="1"/>
      <c r="CJ1251" s="1"/>
      <c r="CK1251" s="1"/>
      <c r="CL1251" s="1"/>
      <c r="CM1251" s="1"/>
      <c r="CN1251" s="1"/>
      <c r="CO1251" s="1"/>
      <c r="CP1251" s="1"/>
      <c r="CQ1251" s="1"/>
      <c r="CR1251" s="1"/>
      <c r="CS1251" s="1"/>
      <c r="CT1251" s="1"/>
      <c r="CU1251" s="1"/>
      <c r="CV1251" s="1"/>
      <c r="CW1251" s="1"/>
      <c r="CX1251" s="1"/>
      <c r="CY1251" s="1"/>
      <c r="CZ1251" s="1"/>
      <c r="DA1251" s="1"/>
      <c r="DB1251" s="1"/>
      <c r="DC1251" s="1"/>
      <c r="DD1251" s="1"/>
      <c r="DE1251" s="1"/>
      <c r="DF1251" s="1"/>
      <c r="DG1251" s="1"/>
      <c r="DH1251" s="1"/>
      <c r="DI1251" s="1"/>
      <c r="DJ1251" s="1"/>
      <c r="DK1251" s="1"/>
      <c r="DL1251" s="1"/>
      <c r="DM1251" s="1"/>
      <c r="DN1251" s="1"/>
      <c r="DO1251" s="1"/>
      <c r="DP1251" s="1"/>
      <c r="DQ1251" s="1"/>
      <c r="DR1251" s="1"/>
      <c r="DS1251" s="1"/>
      <c r="DT1251" s="1"/>
      <c r="DU1251" s="1"/>
      <c r="DV1251" s="1"/>
      <c r="DW1251" s="1"/>
      <c r="DX1251" s="1"/>
      <c r="DY1251" s="1"/>
      <c r="DZ1251" s="1"/>
      <c r="EA1251" s="1"/>
      <c r="EB1251" s="1"/>
      <c r="EC1251" s="1"/>
      <c r="ED1251" s="1"/>
      <c r="EE1251" s="1"/>
      <c r="EF1251" s="1"/>
      <c r="EG1251" s="1"/>
      <c r="EH1251" s="1"/>
      <c r="EI1251" s="1"/>
      <c r="EJ1251" s="1"/>
      <c r="EK1251" s="1"/>
      <c r="EL1251" s="1"/>
      <c r="EM1251" s="1"/>
      <c r="EN1251" s="1"/>
      <c r="EO1251" s="1"/>
      <c r="EP1251" s="1"/>
      <c r="EQ1251" s="1"/>
      <c r="ER1251" s="1"/>
      <c r="ES1251" s="1"/>
      <c r="ET1251" s="1"/>
      <c r="EU1251" s="1"/>
      <c r="EV1251" s="1"/>
      <c r="EW1251" s="1"/>
      <c r="EX1251" s="1"/>
      <c r="EY1251" s="1"/>
      <c r="EZ1251" s="1"/>
      <c r="FA1251" s="1"/>
      <c r="FB1251" s="1"/>
      <c r="FC1251" s="1"/>
      <c r="FD1251" s="1"/>
      <c r="FE1251" s="1"/>
      <c r="FF1251" s="1"/>
      <c r="FG1251" s="1"/>
      <c r="FH1251" s="1"/>
      <c r="FI1251" s="1"/>
      <c r="FJ1251" s="1"/>
      <c r="FK1251" s="1"/>
      <c r="FL1251" s="1"/>
      <c r="FM1251" s="1"/>
      <c r="FN1251" s="1"/>
      <c r="FO1251" s="1"/>
      <c r="FP1251" s="1"/>
      <c r="FQ1251" s="1"/>
      <c r="FR1251" s="1"/>
      <c r="FS1251" s="1"/>
      <c r="FT1251" s="1"/>
      <c r="FU1251" s="1"/>
      <c r="FV1251" s="1"/>
      <c r="FW1251" s="1"/>
      <c r="FX1251" s="1"/>
      <c r="FY1251" s="1"/>
      <c r="FZ1251" s="1"/>
      <c r="GA1251" s="1"/>
      <c r="GB1251" s="1"/>
      <c r="GC1251" s="1"/>
      <c r="GD1251" s="1"/>
      <c r="GE1251" s="1"/>
      <c r="GF1251" s="1"/>
      <c r="GG1251" s="1"/>
      <c r="GH1251" s="1"/>
      <c r="GI1251" s="1"/>
      <c r="GJ1251" s="1"/>
      <c r="GK1251" s="1"/>
      <c r="GL1251" s="1"/>
      <c r="GM1251" s="1"/>
      <c r="GN1251" s="1"/>
      <c r="GO1251" s="1"/>
      <c r="GP1251" s="1"/>
      <c r="GQ1251" s="1"/>
      <c r="GR1251" s="1"/>
      <c r="GS1251" s="1"/>
      <c r="GT1251" s="1"/>
      <c r="GU1251" s="1"/>
      <c r="GV1251" s="1"/>
      <c r="GW1251" s="1"/>
      <c r="GX1251" s="1"/>
      <c r="GY1251" s="1"/>
      <c r="GZ1251" s="1"/>
      <c r="HA1251" s="1"/>
      <c r="HB1251" s="1"/>
      <c r="HC1251" s="1"/>
      <c r="HD1251" s="1"/>
      <c r="HE1251" s="1"/>
      <c r="HF1251" s="1"/>
      <c r="HG1251" s="1"/>
      <c r="HH1251" s="1"/>
      <c r="HI1251" s="1"/>
      <c r="HJ1251" s="1"/>
    </row>
    <row r="1252" spans="1:218" s="4" customFormat="1">
      <c r="A1252" s="6"/>
      <c r="B1252" s="6"/>
      <c r="C1252" s="3"/>
      <c r="D1252" s="3"/>
      <c r="E1252" s="3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173"/>
      <c r="U1252" s="2"/>
      <c r="V1252" s="68"/>
      <c r="W1252" s="120"/>
      <c r="X1252" s="104"/>
      <c r="Y1252" s="104"/>
      <c r="Z1252" s="68"/>
      <c r="AA1252" s="68"/>
      <c r="AB1252" s="68"/>
      <c r="AC1252" s="68"/>
      <c r="AD1252" s="66"/>
      <c r="AE1252" s="303"/>
      <c r="AF1252" s="68"/>
      <c r="AG1252" s="66"/>
      <c r="AH1252" s="120"/>
      <c r="AI1252" s="66"/>
      <c r="AJ1252" s="66"/>
      <c r="AK1252" s="66"/>
      <c r="AL1252" s="66"/>
      <c r="AM1252" s="66"/>
      <c r="AN1252" s="2"/>
      <c r="AO1252" s="2"/>
      <c r="AP1252" s="2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M1252" s="1"/>
      <c r="BN1252" s="1"/>
      <c r="BO1252" s="1"/>
      <c r="BP1252" s="1"/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/>
      <c r="CN1252" s="1"/>
      <c r="CO1252" s="1"/>
      <c r="CP1252" s="1"/>
      <c r="CQ1252" s="1"/>
      <c r="CR1252" s="1"/>
      <c r="CS1252" s="1"/>
      <c r="CT1252" s="1"/>
      <c r="CU1252" s="1"/>
      <c r="CV1252" s="1"/>
      <c r="CW1252" s="1"/>
      <c r="CX1252" s="1"/>
      <c r="CY1252" s="1"/>
      <c r="CZ1252" s="1"/>
      <c r="DA1252" s="1"/>
      <c r="DB1252" s="1"/>
      <c r="DC1252" s="1"/>
      <c r="DD1252" s="1"/>
      <c r="DE1252" s="1"/>
      <c r="DF1252" s="1"/>
      <c r="DG1252" s="1"/>
      <c r="DH1252" s="1"/>
      <c r="DI1252" s="1"/>
      <c r="DJ1252" s="1"/>
      <c r="DK1252" s="1"/>
      <c r="DL1252" s="1"/>
      <c r="DM1252" s="1"/>
      <c r="DN1252" s="1"/>
      <c r="DO1252" s="1"/>
      <c r="DP1252" s="1"/>
      <c r="DQ1252" s="1"/>
      <c r="DR1252" s="1"/>
      <c r="DS1252" s="1"/>
      <c r="DT1252" s="1"/>
      <c r="DU1252" s="1"/>
      <c r="DV1252" s="1"/>
      <c r="DW1252" s="1"/>
      <c r="DX1252" s="1"/>
      <c r="DY1252" s="1"/>
      <c r="DZ1252" s="1"/>
      <c r="EA1252" s="1"/>
      <c r="EB1252" s="1"/>
      <c r="EC1252" s="1"/>
      <c r="ED1252" s="1"/>
      <c r="EE1252" s="1"/>
      <c r="EF1252" s="1"/>
      <c r="EG1252" s="1"/>
      <c r="EH1252" s="1"/>
      <c r="EI1252" s="1"/>
      <c r="EJ1252" s="1"/>
      <c r="EK1252" s="1"/>
      <c r="EL1252" s="1"/>
      <c r="EM1252" s="1"/>
      <c r="EN1252" s="1"/>
      <c r="EO1252" s="1"/>
      <c r="EP1252" s="1"/>
      <c r="EQ1252" s="1"/>
      <c r="ER1252" s="1"/>
      <c r="ES1252" s="1"/>
      <c r="ET1252" s="1"/>
      <c r="EU1252" s="1"/>
      <c r="EV1252" s="1"/>
      <c r="EW1252" s="1"/>
      <c r="EX1252" s="1"/>
      <c r="EY1252" s="1"/>
      <c r="EZ1252" s="1"/>
      <c r="FA1252" s="1"/>
      <c r="FB1252" s="1"/>
      <c r="FC1252" s="1"/>
      <c r="FD1252" s="1"/>
      <c r="FE1252" s="1"/>
      <c r="FF1252" s="1"/>
      <c r="FG1252" s="1"/>
      <c r="FH1252" s="1"/>
      <c r="FI1252" s="1"/>
      <c r="FJ1252" s="1"/>
      <c r="FK1252" s="1"/>
      <c r="FL1252" s="1"/>
      <c r="FM1252" s="1"/>
      <c r="FN1252" s="1"/>
      <c r="FO1252" s="1"/>
      <c r="FP1252" s="1"/>
      <c r="FQ1252" s="1"/>
      <c r="FR1252" s="1"/>
      <c r="FS1252" s="1"/>
      <c r="FT1252" s="1"/>
      <c r="FU1252" s="1"/>
      <c r="FV1252" s="1"/>
      <c r="FW1252" s="1"/>
      <c r="FX1252" s="1"/>
      <c r="FY1252" s="1"/>
      <c r="FZ1252" s="1"/>
      <c r="GA1252" s="1"/>
      <c r="GB1252" s="1"/>
      <c r="GC1252" s="1"/>
      <c r="GD1252" s="1"/>
      <c r="GE1252" s="1"/>
      <c r="GF1252" s="1"/>
      <c r="GG1252" s="1"/>
      <c r="GH1252" s="1"/>
      <c r="GI1252" s="1"/>
      <c r="GJ1252" s="1"/>
      <c r="GK1252" s="1"/>
      <c r="GL1252" s="1"/>
      <c r="GM1252" s="1"/>
      <c r="GN1252" s="1"/>
      <c r="GO1252" s="1"/>
      <c r="GP1252" s="1"/>
      <c r="GQ1252" s="1"/>
      <c r="GR1252" s="1"/>
      <c r="GS1252" s="1"/>
      <c r="GT1252" s="1"/>
      <c r="GU1252" s="1"/>
      <c r="GV1252" s="1"/>
      <c r="GW1252" s="1"/>
      <c r="GX1252" s="1"/>
      <c r="GY1252" s="1"/>
      <c r="GZ1252" s="1"/>
      <c r="HA1252" s="1"/>
      <c r="HB1252" s="1"/>
      <c r="HC1252" s="1"/>
      <c r="HD1252" s="1"/>
      <c r="HE1252" s="1"/>
      <c r="HF1252" s="1"/>
      <c r="HG1252" s="1"/>
      <c r="HH1252" s="1"/>
      <c r="HI1252" s="1"/>
      <c r="HJ1252" s="1"/>
    </row>
    <row r="1253" spans="1:218" s="4" customFormat="1">
      <c r="A1253" s="6"/>
      <c r="B1253" s="6"/>
      <c r="C1253" s="3"/>
      <c r="D1253" s="3"/>
      <c r="E1253" s="3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173"/>
      <c r="U1253" s="2"/>
      <c r="V1253" s="68"/>
      <c r="W1253" s="120"/>
      <c r="X1253" s="104"/>
      <c r="Y1253" s="104"/>
      <c r="Z1253" s="68"/>
      <c r="AA1253" s="68"/>
      <c r="AB1253" s="68"/>
      <c r="AC1253" s="68"/>
      <c r="AD1253" s="66"/>
      <c r="AE1253" s="303"/>
      <c r="AF1253" s="68"/>
      <c r="AG1253" s="66"/>
      <c r="AH1253" s="120"/>
      <c r="AI1253" s="66"/>
      <c r="AJ1253" s="66"/>
      <c r="AK1253" s="66"/>
      <c r="AL1253" s="66"/>
      <c r="AM1253" s="66"/>
      <c r="AN1253" s="2"/>
      <c r="AO1253" s="2"/>
      <c r="AP1253" s="2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  <c r="BJ1253" s="1"/>
      <c r="BK1253" s="1"/>
      <c r="BL1253" s="1"/>
      <c r="BM1253" s="1"/>
      <c r="BN1253" s="1"/>
      <c r="BO1253" s="1"/>
      <c r="BP1253" s="1"/>
      <c r="BQ1253" s="1"/>
      <c r="BR1253" s="1"/>
      <c r="BS1253" s="1"/>
      <c r="BT1253" s="1"/>
      <c r="BU1253" s="1"/>
      <c r="BV1253" s="1"/>
      <c r="BW1253" s="1"/>
      <c r="BX1253" s="1"/>
      <c r="BY1253" s="1"/>
      <c r="BZ1253" s="1"/>
      <c r="CA1253" s="1"/>
      <c r="CB1253" s="1"/>
      <c r="CC1253" s="1"/>
      <c r="CD1253" s="1"/>
      <c r="CE1253" s="1"/>
      <c r="CF1253" s="1"/>
      <c r="CG1253" s="1"/>
      <c r="CH1253" s="1"/>
      <c r="CI1253" s="1"/>
      <c r="CJ1253" s="1"/>
      <c r="CK1253" s="1"/>
      <c r="CL1253" s="1"/>
      <c r="CM1253" s="1"/>
      <c r="CN1253" s="1"/>
      <c r="CO1253" s="1"/>
      <c r="CP1253" s="1"/>
      <c r="CQ1253" s="1"/>
      <c r="CR1253" s="1"/>
      <c r="CS1253" s="1"/>
      <c r="CT1253" s="1"/>
      <c r="CU1253" s="1"/>
      <c r="CV1253" s="1"/>
      <c r="CW1253" s="1"/>
      <c r="CX1253" s="1"/>
      <c r="CY1253" s="1"/>
      <c r="CZ1253" s="1"/>
      <c r="DA1253" s="1"/>
      <c r="DB1253" s="1"/>
      <c r="DC1253" s="1"/>
      <c r="DD1253" s="1"/>
      <c r="DE1253" s="1"/>
      <c r="DF1253" s="1"/>
      <c r="DG1253" s="1"/>
      <c r="DH1253" s="1"/>
      <c r="DI1253" s="1"/>
      <c r="DJ1253" s="1"/>
      <c r="DK1253" s="1"/>
      <c r="DL1253" s="1"/>
      <c r="DM1253" s="1"/>
      <c r="DN1253" s="1"/>
      <c r="DO1253" s="1"/>
      <c r="DP1253" s="1"/>
      <c r="DQ1253" s="1"/>
      <c r="DR1253" s="1"/>
      <c r="DS1253" s="1"/>
      <c r="DT1253" s="1"/>
      <c r="DU1253" s="1"/>
      <c r="DV1253" s="1"/>
      <c r="DW1253" s="1"/>
      <c r="DX1253" s="1"/>
      <c r="DY1253" s="1"/>
      <c r="DZ1253" s="1"/>
      <c r="EA1253" s="1"/>
      <c r="EB1253" s="1"/>
      <c r="EC1253" s="1"/>
      <c r="ED1253" s="1"/>
      <c r="EE1253" s="1"/>
      <c r="EF1253" s="1"/>
      <c r="EG1253" s="1"/>
      <c r="EH1253" s="1"/>
      <c r="EI1253" s="1"/>
      <c r="EJ1253" s="1"/>
      <c r="EK1253" s="1"/>
      <c r="EL1253" s="1"/>
      <c r="EM1253" s="1"/>
      <c r="EN1253" s="1"/>
      <c r="EO1253" s="1"/>
      <c r="EP1253" s="1"/>
      <c r="EQ1253" s="1"/>
      <c r="ER1253" s="1"/>
      <c r="ES1253" s="1"/>
      <c r="ET1253" s="1"/>
      <c r="EU1253" s="1"/>
      <c r="EV1253" s="1"/>
      <c r="EW1253" s="1"/>
      <c r="EX1253" s="1"/>
      <c r="EY1253" s="1"/>
      <c r="EZ1253" s="1"/>
      <c r="FA1253" s="1"/>
      <c r="FB1253" s="1"/>
      <c r="FC1253" s="1"/>
      <c r="FD1253" s="1"/>
      <c r="FE1253" s="1"/>
      <c r="FF1253" s="1"/>
      <c r="FG1253" s="1"/>
      <c r="FH1253" s="1"/>
      <c r="FI1253" s="1"/>
      <c r="FJ1253" s="1"/>
      <c r="FK1253" s="1"/>
      <c r="FL1253" s="1"/>
      <c r="FM1253" s="1"/>
      <c r="FN1253" s="1"/>
      <c r="FO1253" s="1"/>
      <c r="FP1253" s="1"/>
      <c r="FQ1253" s="1"/>
      <c r="FR1253" s="1"/>
      <c r="FS1253" s="1"/>
      <c r="FT1253" s="1"/>
      <c r="FU1253" s="1"/>
      <c r="FV1253" s="1"/>
      <c r="FW1253" s="1"/>
      <c r="FX1253" s="1"/>
      <c r="FY1253" s="1"/>
      <c r="FZ1253" s="1"/>
      <c r="GA1253" s="1"/>
      <c r="GB1253" s="1"/>
      <c r="GC1253" s="1"/>
      <c r="GD1253" s="1"/>
      <c r="GE1253" s="1"/>
      <c r="GF1253" s="1"/>
      <c r="GG1253" s="1"/>
      <c r="GH1253" s="1"/>
      <c r="GI1253" s="1"/>
      <c r="GJ1253" s="1"/>
      <c r="GK1253" s="1"/>
      <c r="GL1253" s="1"/>
      <c r="GM1253" s="1"/>
      <c r="GN1253" s="1"/>
      <c r="GO1253" s="1"/>
      <c r="GP1253" s="1"/>
      <c r="GQ1253" s="1"/>
      <c r="GR1253" s="1"/>
      <c r="GS1253" s="1"/>
      <c r="GT1253" s="1"/>
      <c r="GU1253" s="1"/>
      <c r="GV1253" s="1"/>
      <c r="GW1253" s="1"/>
      <c r="GX1253" s="1"/>
      <c r="GY1253" s="1"/>
      <c r="GZ1253" s="1"/>
      <c r="HA1253" s="1"/>
      <c r="HB1253" s="1"/>
      <c r="HC1253" s="1"/>
      <c r="HD1253" s="1"/>
      <c r="HE1253" s="1"/>
      <c r="HF1253" s="1"/>
      <c r="HG1253" s="1"/>
      <c r="HH1253" s="1"/>
      <c r="HI1253" s="1"/>
      <c r="HJ1253" s="1"/>
    </row>
    <row r="1254" spans="1:218" s="4" customFormat="1">
      <c r="A1254" s="6"/>
      <c r="B1254" s="6"/>
      <c r="C1254" s="3"/>
      <c r="D1254" s="3"/>
      <c r="E1254" s="3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173"/>
      <c r="U1254" s="2"/>
      <c r="V1254" s="68"/>
      <c r="W1254" s="120"/>
      <c r="X1254" s="104"/>
      <c r="Y1254" s="104"/>
      <c r="Z1254" s="68"/>
      <c r="AA1254" s="68"/>
      <c r="AB1254" s="68"/>
      <c r="AC1254" s="68"/>
      <c r="AD1254" s="66"/>
      <c r="AE1254" s="303"/>
      <c r="AF1254" s="68"/>
      <c r="AG1254" s="66"/>
      <c r="AH1254" s="120"/>
      <c r="AI1254" s="66"/>
      <c r="AJ1254" s="66"/>
      <c r="AK1254" s="66"/>
      <c r="AL1254" s="66"/>
      <c r="AM1254" s="66"/>
      <c r="AN1254" s="2"/>
      <c r="AO1254" s="2"/>
      <c r="AP1254" s="2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  <c r="BJ1254" s="1"/>
      <c r="BK1254" s="1"/>
      <c r="BL1254" s="1"/>
      <c r="BM1254" s="1"/>
      <c r="BN1254" s="1"/>
      <c r="BO1254" s="1"/>
      <c r="BP1254" s="1"/>
      <c r="BQ1254" s="1"/>
      <c r="BR1254" s="1"/>
      <c r="BS1254" s="1"/>
      <c r="BT1254" s="1"/>
      <c r="BU1254" s="1"/>
      <c r="BV1254" s="1"/>
      <c r="BW1254" s="1"/>
      <c r="BX1254" s="1"/>
      <c r="BY1254" s="1"/>
      <c r="BZ1254" s="1"/>
      <c r="CA1254" s="1"/>
      <c r="CB1254" s="1"/>
      <c r="CC1254" s="1"/>
      <c r="CD1254" s="1"/>
      <c r="CE1254" s="1"/>
      <c r="CF1254" s="1"/>
      <c r="CG1254" s="1"/>
      <c r="CH1254" s="1"/>
      <c r="CI1254" s="1"/>
      <c r="CJ1254" s="1"/>
      <c r="CK1254" s="1"/>
      <c r="CL1254" s="1"/>
      <c r="CM1254" s="1"/>
      <c r="CN1254" s="1"/>
      <c r="CO1254" s="1"/>
      <c r="CP1254" s="1"/>
      <c r="CQ1254" s="1"/>
      <c r="CR1254" s="1"/>
      <c r="CS1254" s="1"/>
      <c r="CT1254" s="1"/>
      <c r="CU1254" s="1"/>
      <c r="CV1254" s="1"/>
      <c r="CW1254" s="1"/>
      <c r="CX1254" s="1"/>
      <c r="CY1254" s="1"/>
      <c r="CZ1254" s="1"/>
      <c r="DA1254" s="1"/>
      <c r="DB1254" s="1"/>
      <c r="DC1254" s="1"/>
      <c r="DD1254" s="1"/>
      <c r="DE1254" s="1"/>
      <c r="DF1254" s="1"/>
      <c r="DG1254" s="1"/>
      <c r="DH1254" s="1"/>
      <c r="DI1254" s="1"/>
      <c r="DJ1254" s="1"/>
      <c r="DK1254" s="1"/>
      <c r="DL1254" s="1"/>
      <c r="DM1254" s="1"/>
      <c r="DN1254" s="1"/>
      <c r="DO1254" s="1"/>
      <c r="DP1254" s="1"/>
      <c r="DQ1254" s="1"/>
      <c r="DR1254" s="1"/>
      <c r="DS1254" s="1"/>
      <c r="DT1254" s="1"/>
      <c r="DU1254" s="1"/>
      <c r="DV1254" s="1"/>
      <c r="DW1254" s="1"/>
      <c r="DX1254" s="1"/>
      <c r="DY1254" s="1"/>
      <c r="DZ1254" s="1"/>
      <c r="EA1254" s="1"/>
      <c r="EB1254" s="1"/>
      <c r="EC1254" s="1"/>
      <c r="ED1254" s="1"/>
      <c r="EE1254" s="1"/>
      <c r="EF1254" s="1"/>
      <c r="EG1254" s="1"/>
      <c r="EH1254" s="1"/>
      <c r="EI1254" s="1"/>
      <c r="EJ1254" s="1"/>
      <c r="EK1254" s="1"/>
      <c r="EL1254" s="1"/>
      <c r="EM1254" s="1"/>
      <c r="EN1254" s="1"/>
      <c r="EO1254" s="1"/>
      <c r="EP1254" s="1"/>
      <c r="EQ1254" s="1"/>
      <c r="ER1254" s="1"/>
      <c r="ES1254" s="1"/>
      <c r="ET1254" s="1"/>
      <c r="EU1254" s="1"/>
      <c r="EV1254" s="1"/>
      <c r="EW1254" s="1"/>
      <c r="EX1254" s="1"/>
      <c r="EY1254" s="1"/>
      <c r="EZ1254" s="1"/>
      <c r="FA1254" s="1"/>
      <c r="FB1254" s="1"/>
      <c r="FC1254" s="1"/>
      <c r="FD1254" s="1"/>
      <c r="FE1254" s="1"/>
      <c r="FF1254" s="1"/>
      <c r="FG1254" s="1"/>
      <c r="FH1254" s="1"/>
      <c r="FI1254" s="1"/>
      <c r="FJ1254" s="1"/>
      <c r="FK1254" s="1"/>
      <c r="FL1254" s="1"/>
      <c r="FM1254" s="1"/>
      <c r="FN1254" s="1"/>
      <c r="FO1254" s="1"/>
      <c r="FP1254" s="1"/>
      <c r="FQ1254" s="1"/>
      <c r="FR1254" s="1"/>
      <c r="FS1254" s="1"/>
      <c r="FT1254" s="1"/>
      <c r="FU1254" s="1"/>
      <c r="FV1254" s="1"/>
      <c r="FW1254" s="1"/>
      <c r="FX1254" s="1"/>
      <c r="FY1254" s="1"/>
      <c r="FZ1254" s="1"/>
      <c r="GA1254" s="1"/>
      <c r="GB1254" s="1"/>
      <c r="GC1254" s="1"/>
      <c r="GD1254" s="1"/>
      <c r="GE1254" s="1"/>
      <c r="GF1254" s="1"/>
      <c r="GG1254" s="1"/>
      <c r="GH1254" s="1"/>
      <c r="GI1254" s="1"/>
      <c r="GJ1254" s="1"/>
      <c r="GK1254" s="1"/>
      <c r="GL1254" s="1"/>
      <c r="GM1254" s="1"/>
      <c r="GN1254" s="1"/>
      <c r="GO1254" s="1"/>
      <c r="GP1254" s="1"/>
      <c r="GQ1254" s="1"/>
      <c r="GR1254" s="1"/>
      <c r="GS1254" s="1"/>
      <c r="GT1254" s="1"/>
      <c r="GU1254" s="1"/>
      <c r="GV1254" s="1"/>
      <c r="GW1254" s="1"/>
      <c r="GX1254" s="1"/>
      <c r="GY1254" s="1"/>
      <c r="GZ1254" s="1"/>
      <c r="HA1254" s="1"/>
      <c r="HB1254" s="1"/>
      <c r="HC1254" s="1"/>
      <c r="HD1254" s="1"/>
      <c r="HE1254" s="1"/>
      <c r="HF1254" s="1"/>
      <c r="HG1254" s="1"/>
      <c r="HH1254" s="1"/>
      <c r="HI1254" s="1"/>
      <c r="HJ1254" s="1"/>
    </row>
    <row r="1255" spans="1:218" s="4" customFormat="1">
      <c r="A1255" s="6"/>
      <c r="B1255" s="6"/>
      <c r="C1255" s="3"/>
      <c r="D1255" s="3"/>
      <c r="E1255" s="3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173"/>
      <c r="U1255" s="2"/>
      <c r="V1255" s="68"/>
      <c r="W1255" s="120"/>
      <c r="X1255" s="104"/>
      <c r="Y1255" s="104"/>
      <c r="Z1255" s="68"/>
      <c r="AA1255" s="68"/>
      <c r="AB1255" s="68"/>
      <c r="AC1255" s="68"/>
      <c r="AD1255" s="66"/>
      <c r="AE1255" s="303"/>
      <c r="AF1255" s="68"/>
      <c r="AG1255" s="66"/>
      <c r="AH1255" s="120"/>
      <c r="AI1255" s="66"/>
      <c r="AJ1255" s="66"/>
      <c r="AK1255" s="66"/>
      <c r="AL1255" s="66"/>
      <c r="AM1255" s="66"/>
      <c r="AN1255" s="2"/>
      <c r="AO1255" s="2"/>
      <c r="AP1255" s="2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/>
      <c r="BQ1255" s="1"/>
      <c r="BR1255" s="1"/>
      <c r="BS1255" s="1"/>
      <c r="BT1255" s="1"/>
      <c r="BU1255" s="1"/>
      <c r="BV1255" s="1"/>
      <c r="BW1255" s="1"/>
      <c r="BX1255" s="1"/>
      <c r="BY1255" s="1"/>
      <c r="BZ1255" s="1"/>
      <c r="CA1255" s="1"/>
      <c r="CB1255" s="1"/>
      <c r="CC1255" s="1"/>
      <c r="CD1255" s="1"/>
      <c r="CE1255" s="1"/>
      <c r="CF1255" s="1"/>
      <c r="CG1255" s="1"/>
      <c r="CH1255" s="1"/>
      <c r="CI1255" s="1"/>
      <c r="CJ1255" s="1"/>
      <c r="CK1255" s="1"/>
      <c r="CL1255" s="1"/>
      <c r="CM1255" s="1"/>
      <c r="CN1255" s="1"/>
      <c r="CO1255" s="1"/>
      <c r="CP1255" s="1"/>
      <c r="CQ1255" s="1"/>
      <c r="CR1255" s="1"/>
      <c r="CS1255" s="1"/>
      <c r="CT1255" s="1"/>
      <c r="CU1255" s="1"/>
      <c r="CV1255" s="1"/>
      <c r="CW1255" s="1"/>
      <c r="CX1255" s="1"/>
      <c r="CY1255" s="1"/>
      <c r="CZ1255" s="1"/>
      <c r="DA1255" s="1"/>
      <c r="DB1255" s="1"/>
      <c r="DC1255" s="1"/>
      <c r="DD1255" s="1"/>
      <c r="DE1255" s="1"/>
      <c r="DF1255" s="1"/>
      <c r="DG1255" s="1"/>
      <c r="DH1255" s="1"/>
      <c r="DI1255" s="1"/>
      <c r="DJ1255" s="1"/>
      <c r="DK1255" s="1"/>
      <c r="DL1255" s="1"/>
      <c r="DM1255" s="1"/>
      <c r="DN1255" s="1"/>
      <c r="DO1255" s="1"/>
      <c r="DP1255" s="1"/>
      <c r="DQ1255" s="1"/>
      <c r="DR1255" s="1"/>
      <c r="DS1255" s="1"/>
      <c r="DT1255" s="1"/>
      <c r="DU1255" s="1"/>
      <c r="DV1255" s="1"/>
      <c r="DW1255" s="1"/>
      <c r="DX1255" s="1"/>
      <c r="DY1255" s="1"/>
      <c r="DZ1255" s="1"/>
      <c r="EA1255" s="1"/>
      <c r="EB1255" s="1"/>
      <c r="EC1255" s="1"/>
      <c r="ED1255" s="1"/>
      <c r="EE1255" s="1"/>
      <c r="EF1255" s="1"/>
      <c r="EG1255" s="1"/>
      <c r="EH1255" s="1"/>
      <c r="EI1255" s="1"/>
      <c r="EJ1255" s="1"/>
      <c r="EK1255" s="1"/>
      <c r="EL1255" s="1"/>
      <c r="EM1255" s="1"/>
      <c r="EN1255" s="1"/>
      <c r="EO1255" s="1"/>
      <c r="EP1255" s="1"/>
      <c r="EQ1255" s="1"/>
      <c r="ER1255" s="1"/>
      <c r="ES1255" s="1"/>
      <c r="ET1255" s="1"/>
      <c r="EU1255" s="1"/>
      <c r="EV1255" s="1"/>
      <c r="EW1255" s="1"/>
      <c r="EX1255" s="1"/>
      <c r="EY1255" s="1"/>
      <c r="EZ1255" s="1"/>
      <c r="FA1255" s="1"/>
      <c r="FB1255" s="1"/>
      <c r="FC1255" s="1"/>
      <c r="FD1255" s="1"/>
      <c r="FE1255" s="1"/>
      <c r="FF1255" s="1"/>
      <c r="FG1255" s="1"/>
      <c r="FH1255" s="1"/>
      <c r="FI1255" s="1"/>
      <c r="FJ1255" s="1"/>
      <c r="FK1255" s="1"/>
      <c r="FL1255" s="1"/>
      <c r="FM1255" s="1"/>
      <c r="FN1255" s="1"/>
      <c r="FO1255" s="1"/>
      <c r="FP1255" s="1"/>
      <c r="FQ1255" s="1"/>
      <c r="FR1255" s="1"/>
      <c r="FS1255" s="1"/>
      <c r="FT1255" s="1"/>
      <c r="FU1255" s="1"/>
      <c r="FV1255" s="1"/>
      <c r="FW1255" s="1"/>
      <c r="FX1255" s="1"/>
      <c r="FY1255" s="1"/>
      <c r="FZ1255" s="1"/>
      <c r="GA1255" s="1"/>
      <c r="GB1255" s="1"/>
      <c r="GC1255" s="1"/>
      <c r="GD1255" s="1"/>
      <c r="GE1255" s="1"/>
      <c r="GF1255" s="1"/>
      <c r="GG1255" s="1"/>
      <c r="GH1255" s="1"/>
      <c r="GI1255" s="1"/>
      <c r="GJ1255" s="1"/>
      <c r="GK1255" s="1"/>
      <c r="GL1255" s="1"/>
      <c r="GM1255" s="1"/>
      <c r="GN1255" s="1"/>
      <c r="GO1255" s="1"/>
      <c r="GP1255" s="1"/>
      <c r="GQ1255" s="1"/>
      <c r="GR1255" s="1"/>
      <c r="GS1255" s="1"/>
      <c r="GT1255" s="1"/>
      <c r="GU1255" s="1"/>
      <c r="GV1255" s="1"/>
      <c r="GW1255" s="1"/>
      <c r="GX1255" s="1"/>
      <c r="GY1255" s="1"/>
      <c r="GZ1255" s="1"/>
      <c r="HA1255" s="1"/>
      <c r="HB1255" s="1"/>
      <c r="HC1255" s="1"/>
      <c r="HD1255" s="1"/>
      <c r="HE1255" s="1"/>
      <c r="HF1255" s="1"/>
      <c r="HG1255" s="1"/>
      <c r="HH1255" s="1"/>
      <c r="HI1255" s="1"/>
      <c r="HJ1255" s="1"/>
    </row>
    <row r="1256" spans="1:218" s="4" customFormat="1">
      <c r="A1256" s="6"/>
      <c r="B1256" s="6"/>
      <c r="C1256" s="3"/>
      <c r="D1256" s="3"/>
      <c r="E1256" s="3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173"/>
      <c r="U1256" s="2"/>
      <c r="V1256" s="68"/>
      <c r="W1256" s="120"/>
      <c r="X1256" s="104"/>
      <c r="Y1256" s="104"/>
      <c r="Z1256" s="68"/>
      <c r="AA1256" s="68"/>
      <c r="AB1256" s="68"/>
      <c r="AC1256" s="68"/>
      <c r="AD1256" s="66"/>
      <c r="AE1256" s="303"/>
      <c r="AF1256" s="68"/>
      <c r="AG1256" s="66"/>
      <c r="AH1256" s="120"/>
      <c r="AI1256" s="66"/>
      <c r="AJ1256" s="66"/>
      <c r="AK1256" s="66"/>
      <c r="AL1256" s="66"/>
      <c r="AM1256" s="66"/>
      <c r="AN1256" s="2"/>
      <c r="AO1256" s="2"/>
      <c r="AP1256" s="2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1"/>
      <c r="BG1256" s="1"/>
      <c r="BH1256" s="1"/>
      <c r="BI1256" s="1"/>
      <c r="BJ1256" s="1"/>
      <c r="BK1256" s="1"/>
      <c r="BL1256" s="1"/>
      <c r="BM1256" s="1"/>
      <c r="BN1256" s="1"/>
      <c r="BO1256" s="1"/>
      <c r="BP1256" s="1"/>
      <c r="BQ1256" s="1"/>
      <c r="BR1256" s="1"/>
      <c r="BS1256" s="1"/>
      <c r="BT1256" s="1"/>
      <c r="BU1256" s="1"/>
      <c r="BV1256" s="1"/>
      <c r="BW1256" s="1"/>
      <c r="BX1256" s="1"/>
      <c r="BY1256" s="1"/>
      <c r="BZ1256" s="1"/>
      <c r="CA1256" s="1"/>
      <c r="CB1256" s="1"/>
      <c r="CC1256" s="1"/>
      <c r="CD1256" s="1"/>
      <c r="CE1256" s="1"/>
      <c r="CF1256" s="1"/>
      <c r="CG1256" s="1"/>
      <c r="CH1256" s="1"/>
      <c r="CI1256" s="1"/>
      <c r="CJ1256" s="1"/>
      <c r="CK1256" s="1"/>
      <c r="CL1256" s="1"/>
      <c r="CM1256" s="1"/>
      <c r="CN1256" s="1"/>
      <c r="CO1256" s="1"/>
      <c r="CP1256" s="1"/>
      <c r="CQ1256" s="1"/>
      <c r="CR1256" s="1"/>
      <c r="CS1256" s="1"/>
      <c r="CT1256" s="1"/>
      <c r="CU1256" s="1"/>
      <c r="CV1256" s="1"/>
      <c r="CW1256" s="1"/>
      <c r="CX1256" s="1"/>
      <c r="CY1256" s="1"/>
      <c r="CZ1256" s="1"/>
      <c r="DA1256" s="1"/>
      <c r="DB1256" s="1"/>
      <c r="DC1256" s="1"/>
      <c r="DD1256" s="1"/>
      <c r="DE1256" s="1"/>
      <c r="DF1256" s="1"/>
      <c r="DG1256" s="1"/>
      <c r="DH1256" s="1"/>
      <c r="DI1256" s="1"/>
      <c r="DJ1256" s="1"/>
      <c r="DK1256" s="1"/>
      <c r="DL1256" s="1"/>
      <c r="DM1256" s="1"/>
      <c r="DN1256" s="1"/>
      <c r="DO1256" s="1"/>
      <c r="DP1256" s="1"/>
      <c r="DQ1256" s="1"/>
      <c r="DR1256" s="1"/>
      <c r="DS1256" s="1"/>
      <c r="DT1256" s="1"/>
      <c r="DU1256" s="1"/>
      <c r="DV1256" s="1"/>
      <c r="DW1256" s="1"/>
      <c r="DX1256" s="1"/>
      <c r="DY1256" s="1"/>
      <c r="DZ1256" s="1"/>
      <c r="EA1256" s="1"/>
      <c r="EB1256" s="1"/>
      <c r="EC1256" s="1"/>
      <c r="ED1256" s="1"/>
      <c r="EE1256" s="1"/>
      <c r="EF1256" s="1"/>
      <c r="EG1256" s="1"/>
      <c r="EH1256" s="1"/>
      <c r="EI1256" s="1"/>
      <c r="EJ1256" s="1"/>
      <c r="EK1256" s="1"/>
      <c r="EL1256" s="1"/>
      <c r="EM1256" s="1"/>
      <c r="EN1256" s="1"/>
      <c r="EO1256" s="1"/>
      <c r="EP1256" s="1"/>
      <c r="EQ1256" s="1"/>
      <c r="ER1256" s="1"/>
      <c r="ES1256" s="1"/>
      <c r="ET1256" s="1"/>
      <c r="EU1256" s="1"/>
      <c r="EV1256" s="1"/>
      <c r="EW1256" s="1"/>
      <c r="EX1256" s="1"/>
      <c r="EY1256" s="1"/>
      <c r="EZ1256" s="1"/>
      <c r="FA1256" s="1"/>
      <c r="FB1256" s="1"/>
      <c r="FC1256" s="1"/>
      <c r="FD1256" s="1"/>
      <c r="FE1256" s="1"/>
      <c r="FF1256" s="1"/>
      <c r="FG1256" s="1"/>
      <c r="FH1256" s="1"/>
      <c r="FI1256" s="1"/>
      <c r="FJ1256" s="1"/>
      <c r="FK1256" s="1"/>
      <c r="FL1256" s="1"/>
      <c r="FM1256" s="1"/>
      <c r="FN1256" s="1"/>
      <c r="FO1256" s="1"/>
      <c r="FP1256" s="1"/>
      <c r="FQ1256" s="1"/>
      <c r="FR1256" s="1"/>
      <c r="FS1256" s="1"/>
      <c r="FT1256" s="1"/>
      <c r="FU1256" s="1"/>
      <c r="FV1256" s="1"/>
      <c r="FW1256" s="1"/>
      <c r="FX1256" s="1"/>
      <c r="FY1256" s="1"/>
      <c r="FZ1256" s="1"/>
      <c r="GA1256" s="1"/>
      <c r="GB1256" s="1"/>
      <c r="GC1256" s="1"/>
      <c r="GD1256" s="1"/>
      <c r="GE1256" s="1"/>
      <c r="GF1256" s="1"/>
      <c r="GG1256" s="1"/>
      <c r="GH1256" s="1"/>
      <c r="GI1256" s="1"/>
      <c r="GJ1256" s="1"/>
      <c r="GK1256" s="1"/>
      <c r="GL1256" s="1"/>
      <c r="GM1256" s="1"/>
      <c r="GN1256" s="1"/>
      <c r="GO1256" s="1"/>
      <c r="GP1256" s="1"/>
      <c r="GQ1256" s="1"/>
      <c r="GR1256" s="1"/>
      <c r="GS1256" s="1"/>
      <c r="GT1256" s="1"/>
      <c r="GU1256" s="1"/>
      <c r="GV1256" s="1"/>
      <c r="GW1256" s="1"/>
      <c r="GX1256" s="1"/>
      <c r="GY1256" s="1"/>
      <c r="GZ1256" s="1"/>
      <c r="HA1256" s="1"/>
      <c r="HB1256" s="1"/>
      <c r="HC1256" s="1"/>
      <c r="HD1256" s="1"/>
      <c r="HE1256" s="1"/>
      <c r="HF1256" s="1"/>
      <c r="HG1256" s="1"/>
      <c r="HH1256" s="1"/>
      <c r="HI1256" s="1"/>
      <c r="HJ1256" s="1"/>
    </row>
    <row r="1257" spans="1:218" s="4" customFormat="1">
      <c r="A1257" s="6"/>
      <c r="B1257" s="6"/>
      <c r="C1257" s="3"/>
      <c r="D1257" s="3"/>
      <c r="E1257" s="3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173"/>
      <c r="U1257" s="2"/>
      <c r="V1257" s="68"/>
      <c r="W1257" s="120"/>
      <c r="X1257" s="104"/>
      <c r="Y1257" s="104"/>
      <c r="Z1257" s="68"/>
      <c r="AA1257" s="68"/>
      <c r="AB1257" s="68"/>
      <c r="AC1257" s="68"/>
      <c r="AD1257" s="66"/>
      <c r="AE1257" s="303"/>
      <c r="AF1257" s="68"/>
      <c r="AG1257" s="66"/>
      <c r="AH1257" s="120"/>
      <c r="AI1257" s="66"/>
      <c r="AJ1257" s="66"/>
      <c r="AK1257" s="66"/>
      <c r="AL1257" s="66"/>
      <c r="AM1257" s="66"/>
      <c r="AN1257" s="2"/>
      <c r="AO1257" s="2"/>
      <c r="AP1257" s="2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1"/>
      <c r="BG1257" s="1"/>
      <c r="BH1257" s="1"/>
      <c r="BI1257" s="1"/>
      <c r="BJ1257" s="1"/>
      <c r="BK1257" s="1"/>
      <c r="BL1257" s="1"/>
      <c r="BM1257" s="1"/>
      <c r="BN1257" s="1"/>
      <c r="BO1257" s="1"/>
      <c r="BP1257" s="1"/>
      <c r="BQ1257" s="1"/>
      <c r="BR1257" s="1"/>
      <c r="BS1257" s="1"/>
      <c r="BT1257" s="1"/>
      <c r="BU1257" s="1"/>
      <c r="BV1257" s="1"/>
      <c r="BW1257" s="1"/>
      <c r="BX1257" s="1"/>
      <c r="BY1257" s="1"/>
      <c r="BZ1257" s="1"/>
      <c r="CA1257" s="1"/>
      <c r="CB1257" s="1"/>
      <c r="CC1257" s="1"/>
      <c r="CD1257" s="1"/>
      <c r="CE1257" s="1"/>
      <c r="CF1257" s="1"/>
      <c r="CG1257" s="1"/>
      <c r="CH1257" s="1"/>
      <c r="CI1257" s="1"/>
      <c r="CJ1257" s="1"/>
      <c r="CK1257" s="1"/>
      <c r="CL1257" s="1"/>
      <c r="CM1257" s="1"/>
      <c r="CN1257" s="1"/>
      <c r="CO1257" s="1"/>
      <c r="CP1257" s="1"/>
      <c r="CQ1257" s="1"/>
      <c r="CR1257" s="1"/>
      <c r="CS1257" s="1"/>
      <c r="CT1257" s="1"/>
      <c r="CU1257" s="1"/>
      <c r="CV1257" s="1"/>
      <c r="CW1257" s="1"/>
      <c r="CX1257" s="1"/>
      <c r="CY1257" s="1"/>
      <c r="CZ1257" s="1"/>
      <c r="DA1257" s="1"/>
      <c r="DB1257" s="1"/>
      <c r="DC1257" s="1"/>
      <c r="DD1257" s="1"/>
      <c r="DE1257" s="1"/>
      <c r="DF1257" s="1"/>
      <c r="DG1257" s="1"/>
      <c r="DH1257" s="1"/>
      <c r="DI1257" s="1"/>
      <c r="DJ1257" s="1"/>
      <c r="DK1257" s="1"/>
      <c r="DL1257" s="1"/>
      <c r="DM1257" s="1"/>
      <c r="DN1257" s="1"/>
      <c r="DO1257" s="1"/>
      <c r="DP1257" s="1"/>
      <c r="DQ1257" s="1"/>
      <c r="DR1257" s="1"/>
      <c r="DS1257" s="1"/>
      <c r="DT1257" s="1"/>
      <c r="DU1257" s="1"/>
      <c r="DV1257" s="1"/>
      <c r="DW1257" s="1"/>
      <c r="DX1257" s="1"/>
      <c r="DY1257" s="1"/>
      <c r="DZ1257" s="1"/>
      <c r="EA1257" s="1"/>
      <c r="EB1257" s="1"/>
      <c r="EC1257" s="1"/>
      <c r="ED1257" s="1"/>
      <c r="EE1257" s="1"/>
      <c r="EF1257" s="1"/>
      <c r="EG1257" s="1"/>
      <c r="EH1257" s="1"/>
      <c r="EI1257" s="1"/>
      <c r="EJ1257" s="1"/>
      <c r="EK1257" s="1"/>
      <c r="EL1257" s="1"/>
      <c r="EM1257" s="1"/>
      <c r="EN1257" s="1"/>
      <c r="EO1257" s="1"/>
      <c r="EP1257" s="1"/>
      <c r="EQ1257" s="1"/>
      <c r="ER1257" s="1"/>
      <c r="ES1257" s="1"/>
      <c r="ET1257" s="1"/>
      <c r="EU1257" s="1"/>
      <c r="EV1257" s="1"/>
      <c r="EW1257" s="1"/>
      <c r="EX1257" s="1"/>
      <c r="EY1257" s="1"/>
      <c r="EZ1257" s="1"/>
      <c r="FA1257" s="1"/>
      <c r="FB1257" s="1"/>
      <c r="FC1257" s="1"/>
      <c r="FD1257" s="1"/>
      <c r="FE1257" s="1"/>
      <c r="FF1257" s="1"/>
      <c r="FG1257" s="1"/>
      <c r="FH1257" s="1"/>
      <c r="FI1257" s="1"/>
      <c r="FJ1257" s="1"/>
      <c r="FK1257" s="1"/>
      <c r="FL1257" s="1"/>
      <c r="FM1257" s="1"/>
      <c r="FN1257" s="1"/>
      <c r="FO1257" s="1"/>
      <c r="FP1257" s="1"/>
      <c r="FQ1257" s="1"/>
      <c r="FR1257" s="1"/>
      <c r="FS1257" s="1"/>
      <c r="FT1257" s="1"/>
      <c r="FU1257" s="1"/>
      <c r="FV1257" s="1"/>
      <c r="FW1257" s="1"/>
      <c r="FX1257" s="1"/>
      <c r="FY1257" s="1"/>
      <c r="FZ1257" s="1"/>
      <c r="GA1257" s="1"/>
      <c r="GB1257" s="1"/>
      <c r="GC1257" s="1"/>
      <c r="GD1257" s="1"/>
      <c r="GE1257" s="1"/>
      <c r="GF1257" s="1"/>
      <c r="GG1257" s="1"/>
      <c r="GH1257" s="1"/>
      <c r="GI1257" s="1"/>
      <c r="GJ1257" s="1"/>
      <c r="GK1257" s="1"/>
      <c r="GL1257" s="1"/>
      <c r="GM1257" s="1"/>
      <c r="GN1257" s="1"/>
      <c r="GO1257" s="1"/>
      <c r="GP1257" s="1"/>
      <c r="GQ1257" s="1"/>
      <c r="GR1257" s="1"/>
      <c r="GS1257" s="1"/>
      <c r="GT1257" s="1"/>
      <c r="GU1257" s="1"/>
      <c r="GV1257" s="1"/>
      <c r="GW1257" s="1"/>
      <c r="GX1257" s="1"/>
      <c r="GY1257" s="1"/>
      <c r="GZ1257" s="1"/>
      <c r="HA1257" s="1"/>
      <c r="HB1257" s="1"/>
      <c r="HC1257" s="1"/>
      <c r="HD1257" s="1"/>
      <c r="HE1257" s="1"/>
      <c r="HF1257" s="1"/>
      <c r="HG1257" s="1"/>
      <c r="HH1257" s="1"/>
      <c r="HI1257" s="1"/>
      <c r="HJ1257" s="1"/>
    </row>
    <row r="1258" spans="1:218" s="4" customFormat="1">
      <c r="A1258" s="6"/>
      <c r="B1258" s="6"/>
      <c r="C1258" s="3"/>
      <c r="D1258" s="3"/>
      <c r="E1258" s="3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173"/>
      <c r="U1258" s="2"/>
      <c r="V1258" s="68"/>
      <c r="W1258" s="120"/>
      <c r="X1258" s="104"/>
      <c r="Y1258" s="104"/>
      <c r="Z1258" s="68"/>
      <c r="AA1258" s="68"/>
      <c r="AB1258" s="68"/>
      <c r="AC1258" s="68"/>
      <c r="AD1258" s="66"/>
      <c r="AE1258" s="303"/>
      <c r="AF1258" s="68"/>
      <c r="AG1258" s="66"/>
      <c r="AH1258" s="120"/>
      <c r="AI1258" s="66"/>
      <c r="AJ1258" s="66"/>
      <c r="AK1258" s="66"/>
      <c r="AL1258" s="66"/>
      <c r="AM1258" s="66"/>
      <c r="AN1258" s="2"/>
      <c r="AO1258" s="2"/>
      <c r="AP1258" s="2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1"/>
      <c r="BG1258" s="1"/>
      <c r="BH1258" s="1"/>
      <c r="BI1258" s="1"/>
      <c r="BJ1258" s="1"/>
      <c r="BK1258" s="1"/>
      <c r="BL1258" s="1"/>
      <c r="BM1258" s="1"/>
      <c r="BN1258" s="1"/>
      <c r="BO1258" s="1"/>
      <c r="BP1258" s="1"/>
      <c r="BQ1258" s="1"/>
      <c r="BR1258" s="1"/>
      <c r="BS1258" s="1"/>
      <c r="BT1258" s="1"/>
      <c r="BU1258" s="1"/>
      <c r="BV1258" s="1"/>
      <c r="BW1258" s="1"/>
      <c r="BX1258" s="1"/>
      <c r="BY1258" s="1"/>
      <c r="BZ1258" s="1"/>
      <c r="CA1258" s="1"/>
      <c r="CB1258" s="1"/>
      <c r="CC1258" s="1"/>
      <c r="CD1258" s="1"/>
      <c r="CE1258" s="1"/>
      <c r="CF1258" s="1"/>
      <c r="CG1258" s="1"/>
      <c r="CH1258" s="1"/>
      <c r="CI1258" s="1"/>
      <c r="CJ1258" s="1"/>
      <c r="CK1258" s="1"/>
      <c r="CL1258" s="1"/>
      <c r="CM1258" s="1"/>
      <c r="CN1258" s="1"/>
      <c r="CO1258" s="1"/>
      <c r="CP1258" s="1"/>
      <c r="CQ1258" s="1"/>
      <c r="CR1258" s="1"/>
      <c r="CS1258" s="1"/>
      <c r="CT1258" s="1"/>
      <c r="CU1258" s="1"/>
      <c r="CV1258" s="1"/>
      <c r="CW1258" s="1"/>
      <c r="CX1258" s="1"/>
      <c r="CY1258" s="1"/>
      <c r="CZ1258" s="1"/>
      <c r="DA1258" s="1"/>
      <c r="DB1258" s="1"/>
      <c r="DC1258" s="1"/>
      <c r="DD1258" s="1"/>
      <c r="DE1258" s="1"/>
      <c r="DF1258" s="1"/>
      <c r="DG1258" s="1"/>
      <c r="DH1258" s="1"/>
      <c r="DI1258" s="1"/>
      <c r="DJ1258" s="1"/>
      <c r="DK1258" s="1"/>
      <c r="DL1258" s="1"/>
      <c r="DM1258" s="1"/>
      <c r="DN1258" s="1"/>
      <c r="DO1258" s="1"/>
      <c r="DP1258" s="1"/>
      <c r="DQ1258" s="1"/>
      <c r="DR1258" s="1"/>
      <c r="DS1258" s="1"/>
      <c r="DT1258" s="1"/>
      <c r="DU1258" s="1"/>
      <c r="DV1258" s="1"/>
      <c r="DW1258" s="1"/>
      <c r="DX1258" s="1"/>
      <c r="DY1258" s="1"/>
      <c r="DZ1258" s="1"/>
      <c r="EA1258" s="1"/>
      <c r="EB1258" s="1"/>
      <c r="EC1258" s="1"/>
      <c r="ED1258" s="1"/>
      <c r="EE1258" s="1"/>
      <c r="EF1258" s="1"/>
      <c r="EG1258" s="1"/>
      <c r="EH1258" s="1"/>
      <c r="EI1258" s="1"/>
      <c r="EJ1258" s="1"/>
      <c r="EK1258" s="1"/>
      <c r="EL1258" s="1"/>
      <c r="EM1258" s="1"/>
      <c r="EN1258" s="1"/>
      <c r="EO1258" s="1"/>
      <c r="EP1258" s="1"/>
      <c r="EQ1258" s="1"/>
      <c r="ER1258" s="1"/>
      <c r="ES1258" s="1"/>
      <c r="ET1258" s="1"/>
      <c r="EU1258" s="1"/>
      <c r="EV1258" s="1"/>
      <c r="EW1258" s="1"/>
      <c r="EX1258" s="1"/>
      <c r="EY1258" s="1"/>
      <c r="EZ1258" s="1"/>
      <c r="FA1258" s="1"/>
      <c r="FB1258" s="1"/>
      <c r="FC1258" s="1"/>
      <c r="FD1258" s="1"/>
      <c r="FE1258" s="1"/>
      <c r="FF1258" s="1"/>
      <c r="FG1258" s="1"/>
      <c r="FH1258" s="1"/>
      <c r="FI1258" s="1"/>
      <c r="FJ1258" s="1"/>
      <c r="FK1258" s="1"/>
      <c r="FL1258" s="1"/>
      <c r="FM1258" s="1"/>
      <c r="FN1258" s="1"/>
      <c r="FO1258" s="1"/>
      <c r="FP1258" s="1"/>
      <c r="FQ1258" s="1"/>
      <c r="FR1258" s="1"/>
      <c r="FS1258" s="1"/>
      <c r="FT1258" s="1"/>
      <c r="FU1258" s="1"/>
      <c r="FV1258" s="1"/>
      <c r="FW1258" s="1"/>
      <c r="FX1258" s="1"/>
      <c r="FY1258" s="1"/>
      <c r="FZ1258" s="1"/>
      <c r="GA1258" s="1"/>
      <c r="GB1258" s="1"/>
      <c r="GC1258" s="1"/>
      <c r="GD1258" s="1"/>
      <c r="GE1258" s="1"/>
      <c r="GF1258" s="1"/>
      <c r="GG1258" s="1"/>
      <c r="GH1258" s="1"/>
      <c r="GI1258" s="1"/>
      <c r="GJ1258" s="1"/>
      <c r="GK1258" s="1"/>
      <c r="GL1258" s="1"/>
      <c r="GM1258" s="1"/>
      <c r="GN1258" s="1"/>
      <c r="GO1258" s="1"/>
      <c r="GP1258" s="1"/>
      <c r="GQ1258" s="1"/>
      <c r="GR1258" s="1"/>
      <c r="GS1258" s="1"/>
      <c r="GT1258" s="1"/>
      <c r="GU1258" s="1"/>
      <c r="GV1258" s="1"/>
      <c r="GW1258" s="1"/>
      <c r="GX1258" s="1"/>
      <c r="GY1258" s="1"/>
      <c r="GZ1258" s="1"/>
      <c r="HA1258" s="1"/>
      <c r="HB1258" s="1"/>
      <c r="HC1258" s="1"/>
      <c r="HD1258" s="1"/>
      <c r="HE1258" s="1"/>
      <c r="HF1258" s="1"/>
      <c r="HG1258" s="1"/>
      <c r="HH1258" s="1"/>
      <c r="HI1258" s="1"/>
      <c r="HJ1258" s="1"/>
    </row>
    <row r="1259" spans="1:218" s="4" customFormat="1">
      <c r="A1259" s="6"/>
      <c r="B1259" s="6"/>
      <c r="C1259" s="3"/>
      <c r="D1259" s="3"/>
      <c r="E1259" s="3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173"/>
      <c r="U1259" s="2"/>
      <c r="V1259" s="68"/>
      <c r="W1259" s="120"/>
      <c r="X1259" s="104"/>
      <c r="Y1259" s="104"/>
      <c r="Z1259" s="68"/>
      <c r="AA1259" s="68"/>
      <c r="AB1259" s="68"/>
      <c r="AC1259" s="68"/>
      <c r="AD1259" s="66"/>
      <c r="AE1259" s="303"/>
      <c r="AF1259" s="68"/>
      <c r="AG1259" s="66"/>
      <c r="AH1259" s="120"/>
      <c r="AI1259" s="66"/>
      <c r="AJ1259" s="66"/>
      <c r="AK1259" s="66"/>
      <c r="AL1259" s="66"/>
      <c r="AM1259" s="66"/>
      <c r="AN1259" s="2"/>
      <c r="AO1259" s="2"/>
      <c r="AP1259" s="2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1"/>
      <c r="BG1259" s="1"/>
      <c r="BH1259" s="1"/>
      <c r="BI1259" s="1"/>
      <c r="BJ1259" s="1"/>
      <c r="BK1259" s="1"/>
      <c r="BL1259" s="1"/>
      <c r="BM1259" s="1"/>
      <c r="BN1259" s="1"/>
      <c r="BO1259" s="1"/>
      <c r="BP1259" s="1"/>
      <c r="BQ1259" s="1"/>
      <c r="BR1259" s="1"/>
      <c r="BS1259" s="1"/>
      <c r="BT1259" s="1"/>
      <c r="BU1259" s="1"/>
      <c r="BV1259" s="1"/>
      <c r="BW1259" s="1"/>
      <c r="BX1259" s="1"/>
      <c r="BY1259" s="1"/>
      <c r="BZ1259" s="1"/>
      <c r="CA1259" s="1"/>
      <c r="CB1259" s="1"/>
      <c r="CC1259" s="1"/>
      <c r="CD1259" s="1"/>
      <c r="CE1259" s="1"/>
      <c r="CF1259" s="1"/>
      <c r="CG1259" s="1"/>
      <c r="CH1259" s="1"/>
      <c r="CI1259" s="1"/>
      <c r="CJ1259" s="1"/>
      <c r="CK1259" s="1"/>
      <c r="CL1259" s="1"/>
      <c r="CM1259" s="1"/>
      <c r="CN1259" s="1"/>
      <c r="CO1259" s="1"/>
      <c r="CP1259" s="1"/>
      <c r="CQ1259" s="1"/>
      <c r="CR1259" s="1"/>
      <c r="CS1259" s="1"/>
      <c r="CT1259" s="1"/>
      <c r="CU1259" s="1"/>
      <c r="CV1259" s="1"/>
      <c r="CW1259" s="1"/>
      <c r="CX1259" s="1"/>
      <c r="CY1259" s="1"/>
      <c r="CZ1259" s="1"/>
      <c r="DA1259" s="1"/>
      <c r="DB1259" s="1"/>
      <c r="DC1259" s="1"/>
      <c r="DD1259" s="1"/>
      <c r="DE1259" s="1"/>
      <c r="DF1259" s="1"/>
      <c r="DG1259" s="1"/>
      <c r="DH1259" s="1"/>
      <c r="DI1259" s="1"/>
      <c r="DJ1259" s="1"/>
      <c r="DK1259" s="1"/>
      <c r="DL1259" s="1"/>
      <c r="DM1259" s="1"/>
      <c r="DN1259" s="1"/>
      <c r="DO1259" s="1"/>
      <c r="DP1259" s="1"/>
      <c r="DQ1259" s="1"/>
      <c r="DR1259" s="1"/>
      <c r="DS1259" s="1"/>
      <c r="DT1259" s="1"/>
      <c r="DU1259" s="1"/>
      <c r="DV1259" s="1"/>
      <c r="DW1259" s="1"/>
      <c r="DX1259" s="1"/>
      <c r="DY1259" s="1"/>
      <c r="DZ1259" s="1"/>
      <c r="EA1259" s="1"/>
      <c r="EB1259" s="1"/>
      <c r="EC1259" s="1"/>
      <c r="ED1259" s="1"/>
      <c r="EE1259" s="1"/>
      <c r="EF1259" s="1"/>
      <c r="EG1259" s="1"/>
      <c r="EH1259" s="1"/>
      <c r="EI1259" s="1"/>
      <c r="EJ1259" s="1"/>
      <c r="EK1259" s="1"/>
      <c r="EL1259" s="1"/>
      <c r="EM1259" s="1"/>
      <c r="EN1259" s="1"/>
      <c r="EO1259" s="1"/>
      <c r="EP1259" s="1"/>
      <c r="EQ1259" s="1"/>
      <c r="ER1259" s="1"/>
      <c r="ES1259" s="1"/>
      <c r="ET1259" s="1"/>
      <c r="EU1259" s="1"/>
      <c r="EV1259" s="1"/>
      <c r="EW1259" s="1"/>
      <c r="EX1259" s="1"/>
      <c r="EY1259" s="1"/>
      <c r="EZ1259" s="1"/>
      <c r="FA1259" s="1"/>
      <c r="FB1259" s="1"/>
      <c r="FC1259" s="1"/>
      <c r="FD1259" s="1"/>
      <c r="FE1259" s="1"/>
      <c r="FF1259" s="1"/>
      <c r="FG1259" s="1"/>
      <c r="FH1259" s="1"/>
      <c r="FI1259" s="1"/>
      <c r="FJ1259" s="1"/>
      <c r="FK1259" s="1"/>
      <c r="FL1259" s="1"/>
      <c r="FM1259" s="1"/>
      <c r="FN1259" s="1"/>
      <c r="FO1259" s="1"/>
      <c r="FP1259" s="1"/>
      <c r="FQ1259" s="1"/>
      <c r="FR1259" s="1"/>
      <c r="FS1259" s="1"/>
      <c r="FT1259" s="1"/>
      <c r="FU1259" s="1"/>
      <c r="FV1259" s="1"/>
      <c r="FW1259" s="1"/>
      <c r="FX1259" s="1"/>
      <c r="FY1259" s="1"/>
      <c r="FZ1259" s="1"/>
      <c r="GA1259" s="1"/>
      <c r="GB1259" s="1"/>
      <c r="GC1259" s="1"/>
      <c r="GD1259" s="1"/>
      <c r="GE1259" s="1"/>
      <c r="GF1259" s="1"/>
      <c r="GG1259" s="1"/>
      <c r="GH1259" s="1"/>
      <c r="GI1259" s="1"/>
      <c r="GJ1259" s="1"/>
      <c r="GK1259" s="1"/>
      <c r="GL1259" s="1"/>
      <c r="GM1259" s="1"/>
      <c r="GN1259" s="1"/>
      <c r="GO1259" s="1"/>
      <c r="GP1259" s="1"/>
      <c r="GQ1259" s="1"/>
      <c r="GR1259" s="1"/>
      <c r="GS1259" s="1"/>
      <c r="GT1259" s="1"/>
      <c r="GU1259" s="1"/>
      <c r="GV1259" s="1"/>
      <c r="GW1259" s="1"/>
      <c r="GX1259" s="1"/>
      <c r="GY1259" s="1"/>
      <c r="GZ1259" s="1"/>
      <c r="HA1259" s="1"/>
      <c r="HB1259" s="1"/>
      <c r="HC1259" s="1"/>
      <c r="HD1259" s="1"/>
      <c r="HE1259" s="1"/>
      <c r="HF1259" s="1"/>
      <c r="HG1259" s="1"/>
      <c r="HH1259" s="1"/>
      <c r="HI1259" s="1"/>
      <c r="HJ1259" s="1"/>
    </row>
    <row r="1260" spans="1:218" s="4" customFormat="1">
      <c r="A1260" s="6"/>
      <c r="B1260" s="6"/>
      <c r="C1260" s="3"/>
      <c r="D1260" s="3"/>
      <c r="E1260" s="3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173"/>
      <c r="U1260" s="2"/>
      <c r="V1260" s="68"/>
      <c r="W1260" s="120"/>
      <c r="X1260" s="104"/>
      <c r="Y1260" s="104"/>
      <c r="Z1260" s="68"/>
      <c r="AA1260" s="68"/>
      <c r="AB1260" s="68"/>
      <c r="AC1260" s="68"/>
      <c r="AD1260" s="66"/>
      <c r="AE1260" s="303"/>
      <c r="AF1260" s="68"/>
      <c r="AG1260" s="66"/>
      <c r="AH1260" s="120"/>
      <c r="AI1260" s="66"/>
      <c r="AJ1260" s="66"/>
      <c r="AK1260" s="66"/>
      <c r="AL1260" s="66"/>
      <c r="AM1260" s="66"/>
      <c r="AN1260" s="2"/>
      <c r="AO1260" s="2"/>
      <c r="AP1260" s="2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1"/>
      <c r="BG1260" s="1"/>
      <c r="BH1260" s="1"/>
      <c r="BI1260" s="1"/>
      <c r="BJ1260" s="1"/>
      <c r="BK1260" s="1"/>
      <c r="BL1260" s="1"/>
      <c r="BM1260" s="1"/>
      <c r="BN1260" s="1"/>
      <c r="BO1260" s="1"/>
      <c r="BP1260" s="1"/>
      <c r="BQ1260" s="1"/>
      <c r="BR1260" s="1"/>
      <c r="BS1260" s="1"/>
      <c r="BT1260" s="1"/>
      <c r="BU1260" s="1"/>
      <c r="BV1260" s="1"/>
      <c r="BW1260" s="1"/>
      <c r="BX1260" s="1"/>
      <c r="BY1260" s="1"/>
      <c r="BZ1260" s="1"/>
      <c r="CA1260" s="1"/>
      <c r="CB1260" s="1"/>
      <c r="CC1260" s="1"/>
      <c r="CD1260" s="1"/>
      <c r="CE1260" s="1"/>
      <c r="CF1260" s="1"/>
      <c r="CG1260" s="1"/>
      <c r="CH1260" s="1"/>
      <c r="CI1260" s="1"/>
      <c r="CJ1260" s="1"/>
      <c r="CK1260" s="1"/>
      <c r="CL1260" s="1"/>
      <c r="CM1260" s="1"/>
      <c r="CN1260" s="1"/>
      <c r="CO1260" s="1"/>
      <c r="CP1260" s="1"/>
      <c r="CQ1260" s="1"/>
      <c r="CR1260" s="1"/>
      <c r="CS1260" s="1"/>
      <c r="CT1260" s="1"/>
      <c r="CU1260" s="1"/>
      <c r="CV1260" s="1"/>
      <c r="CW1260" s="1"/>
      <c r="CX1260" s="1"/>
      <c r="CY1260" s="1"/>
      <c r="CZ1260" s="1"/>
      <c r="DA1260" s="1"/>
      <c r="DB1260" s="1"/>
      <c r="DC1260" s="1"/>
      <c r="DD1260" s="1"/>
      <c r="DE1260" s="1"/>
      <c r="DF1260" s="1"/>
      <c r="DG1260" s="1"/>
      <c r="DH1260" s="1"/>
      <c r="DI1260" s="1"/>
      <c r="DJ1260" s="1"/>
      <c r="DK1260" s="1"/>
      <c r="DL1260" s="1"/>
      <c r="DM1260" s="1"/>
      <c r="DN1260" s="1"/>
      <c r="DO1260" s="1"/>
      <c r="DP1260" s="1"/>
      <c r="DQ1260" s="1"/>
      <c r="DR1260" s="1"/>
      <c r="DS1260" s="1"/>
      <c r="DT1260" s="1"/>
      <c r="DU1260" s="1"/>
      <c r="DV1260" s="1"/>
      <c r="DW1260" s="1"/>
      <c r="DX1260" s="1"/>
      <c r="DY1260" s="1"/>
      <c r="DZ1260" s="1"/>
      <c r="EA1260" s="1"/>
      <c r="EB1260" s="1"/>
      <c r="EC1260" s="1"/>
      <c r="ED1260" s="1"/>
      <c r="EE1260" s="1"/>
      <c r="EF1260" s="1"/>
      <c r="EG1260" s="1"/>
      <c r="EH1260" s="1"/>
      <c r="EI1260" s="1"/>
      <c r="EJ1260" s="1"/>
      <c r="EK1260" s="1"/>
      <c r="EL1260" s="1"/>
      <c r="EM1260" s="1"/>
      <c r="EN1260" s="1"/>
      <c r="EO1260" s="1"/>
      <c r="EP1260" s="1"/>
      <c r="EQ1260" s="1"/>
      <c r="ER1260" s="1"/>
      <c r="ES1260" s="1"/>
      <c r="ET1260" s="1"/>
      <c r="EU1260" s="1"/>
      <c r="EV1260" s="1"/>
      <c r="EW1260" s="1"/>
      <c r="EX1260" s="1"/>
      <c r="EY1260" s="1"/>
      <c r="EZ1260" s="1"/>
      <c r="FA1260" s="1"/>
      <c r="FB1260" s="1"/>
      <c r="FC1260" s="1"/>
      <c r="FD1260" s="1"/>
      <c r="FE1260" s="1"/>
      <c r="FF1260" s="1"/>
      <c r="FG1260" s="1"/>
      <c r="FH1260" s="1"/>
      <c r="FI1260" s="1"/>
      <c r="FJ1260" s="1"/>
      <c r="FK1260" s="1"/>
      <c r="FL1260" s="1"/>
      <c r="FM1260" s="1"/>
      <c r="FN1260" s="1"/>
      <c r="FO1260" s="1"/>
      <c r="FP1260" s="1"/>
      <c r="FQ1260" s="1"/>
      <c r="FR1260" s="1"/>
      <c r="FS1260" s="1"/>
      <c r="FT1260" s="1"/>
      <c r="FU1260" s="1"/>
      <c r="FV1260" s="1"/>
      <c r="FW1260" s="1"/>
      <c r="FX1260" s="1"/>
      <c r="FY1260" s="1"/>
      <c r="FZ1260" s="1"/>
      <c r="GA1260" s="1"/>
      <c r="GB1260" s="1"/>
      <c r="GC1260" s="1"/>
      <c r="GD1260" s="1"/>
      <c r="GE1260" s="1"/>
      <c r="GF1260" s="1"/>
      <c r="GG1260" s="1"/>
      <c r="GH1260" s="1"/>
      <c r="GI1260" s="1"/>
      <c r="GJ1260" s="1"/>
      <c r="GK1260" s="1"/>
      <c r="GL1260" s="1"/>
      <c r="GM1260" s="1"/>
      <c r="GN1260" s="1"/>
      <c r="GO1260" s="1"/>
      <c r="GP1260" s="1"/>
      <c r="GQ1260" s="1"/>
      <c r="GR1260" s="1"/>
      <c r="GS1260" s="1"/>
      <c r="GT1260" s="1"/>
      <c r="GU1260" s="1"/>
      <c r="GV1260" s="1"/>
      <c r="GW1260" s="1"/>
      <c r="GX1260" s="1"/>
      <c r="GY1260" s="1"/>
      <c r="GZ1260" s="1"/>
      <c r="HA1260" s="1"/>
      <c r="HB1260" s="1"/>
      <c r="HC1260" s="1"/>
      <c r="HD1260" s="1"/>
      <c r="HE1260" s="1"/>
      <c r="HF1260" s="1"/>
      <c r="HG1260" s="1"/>
      <c r="HH1260" s="1"/>
      <c r="HI1260" s="1"/>
      <c r="HJ1260" s="1"/>
    </row>
    <row r="1261" spans="1:218" s="4" customFormat="1">
      <c r="A1261" s="6"/>
      <c r="B1261" s="6"/>
      <c r="C1261" s="3"/>
      <c r="D1261" s="3"/>
      <c r="E1261" s="3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173"/>
      <c r="U1261" s="2"/>
      <c r="V1261" s="68"/>
      <c r="W1261" s="120"/>
      <c r="X1261" s="104"/>
      <c r="Y1261" s="104"/>
      <c r="Z1261" s="68"/>
      <c r="AA1261" s="68"/>
      <c r="AB1261" s="68"/>
      <c r="AC1261" s="68"/>
      <c r="AD1261" s="66"/>
      <c r="AE1261" s="303"/>
      <c r="AF1261" s="68"/>
      <c r="AG1261" s="66"/>
      <c r="AH1261" s="120"/>
      <c r="AI1261" s="66"/>
      <c r="AJ1261" s="66"/>
      <c r="AK1261" s="66"/>
      <c r="AL1261" s="66"/>
      <c r="AM1261" s="66"/>
      <c r="AN1261" s="2"/>
      <c r="AO1261" s="2"/>
      <c r="AP1261" s="2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1"/>
      <c r="BG1261" s="1"/>
      <c r="BH1261" s="1"/>
      <c r="BI1261" s="1"/>
      <c r="BJ1261" s="1"/>
      <c r="BK1261" s="1"/>
      <c r="BL1261" s="1"/>
      <c r="BM1261" s="1"/>
      <c r="BN1261" s="1"/>
      <c r="BO1261" s="1"/>
      <c r="BP1261" s="1"/>
      <c r="BQ1261" s="1"/>
      <c r="BR1261" s="1"/>
      <c r="BS1261" s="1"/>
      <c r="BT1261" s="1"/>
      <c r="BU1261" s="1"/>
      <c r="BV1261" s="1"/>
      <c r="BW1261" s="1"/>
      <c r="BX1261" s="1"/>
      <c r="BY1261" s="1"/>
      <c r="BZ1261" s="1"/>
      <c r="CA1261" s="1"/>
      <c r="CB1261" s="1"/>
      <c r="CC1261" s="1"/>
      <c r="CD1261" s="1"/>
      <c r="CE1261" s="1"/>
      <c r="CF1261" s="1"/>
      <c r="CG1261" s="1"/>
      <c r="CH1261" s="1"/>
      <c r="CI1261" s="1"/>
      <c r="CJ1261" s="1"/>
      <c r="CK1261" s="1"/>
      <c r="CL1261" s="1"/>
      <c r="CM1261" s="1"/>
      <c r="CN1261" s="1"/>
      <c r="CO1261" s="1"/>
      <c r="CP1261" s="1"/>
      <c r="CQ1261" s="1"/>
      <c r="CR1261" s="1"/>
      <c r="CS1261" s="1"/>
      <c r="CT1261" s="1"/>
      <c r="CU1261" s="1"/>
      <c r="CV1261" s="1"/>
      <c r="CW1261" s="1"/>
      <c r="CX1261" s="1"/>
      <c r="CY1261" s="1"/>
      <c r="CZ1261" s="1"/>
      <c r="DA1261" s="1"/>
      <c r="DB1261" s="1"/>
      <c r="DC1261" s="1"/>
      <c r="DD1261" s="1"/>
      <c r="DE1261" s="1"/>
      <c r="DF1261" s="1"/>
      <c r="DG1261" s="1"/>
      <c r="DH1261" s="1"/>
      <c r="DI1261" s="1"/>
      <c r="DJ1261" s="1"/>
      <c r="DK1261" s="1"/>
      <c r="DL1261" s="1"/>
      <c r="DM1261" s="1"/>
      <c r="DN1261" s="1"/>
      <c r="DO1261" s="1"/>
      <c r="DP1261" s="1"/>
      <c r="DQ1261" s="1"/>
      <c r="DR1261" s="1"/>
      <c r="DS1261" s="1"/>
      <c r="DT1261" s="1"/>
      <c r="DU1261" s="1"/>
      <c r="DV1261" s="1"/>
      <c r="DW1261" s="1"/>
      <c r="DX1261" s="1"/>
      <c r="DY1261" s="1"/>
      <c r="DZ1261" s="1"/>
      <c r="EA1261" s="1"/>
      <c r="EB1261" s="1"/>
      <c r="EC1261" s="1"/>
      <c r="ED1261" s="1"/>
      <c r="EE1261" s="1"/>
      <c r="EF1261" s="1"/>
      <c r="EG1261" s="1"/>
      <c r="EH1261" s="1"/>
      <c r="EI1261" s="1"/>
      <c r="EJ1261" s="1"/>
      <c r="EK1261" s="1"/>
      <c r="EL1261" s="1"/>
      <c r="EM1261" s="1"/>
      <c r="EN1261" s="1"/>
      <c r="EO1261" s="1"/>
      <c r="EP1261" s="1"/>
      <c r="EQ1261" s="1"/>
      <c r="ER1261" s="1"/>
      <c r="ES1261" s="1"/>
      <c r="ET1261" s="1"/>
      <c r="EU1261" s="1"/>
      <c r="EV1261" s="1"/>
      <c r="EW1261" s="1"/>
      <c r="EX1261" s="1"/>
      <c r="EY1261" s="1"/>
      <c r="EZ1261" s="1"/>
      <c r="FA1261" s="1"/>
      <c r="FB1261" s="1"/>
      <c r="FC1261" s="1"/>
      <c r="FD1261" s="1"/>
      <c r="FE1261" s="1"/>
      <c r="FF1261" s="1"/>
      <c r="FG1261" s="1"/>
      <c r="FH1261" s="1"/>
      <c r="FI1261" s="1"/>
      <c r="FJ1261" s="1"/>
      <c r="FK1261" s="1"/>
      <c r="FL1261" s="1"/>
      <c r="FM1261" s="1"/>
      <c r="FN1261" s="1"/>
      <c r="FO1261" s="1"/>
      <c r="FP1261" s="1"/>
      <c r="FQ1261" s="1"/>
      <c r="FR1261" s="1"/>
      <c r="FS1261" s="1"/>
      <c r="FT1261" s="1"/>
      <c r="FU1261" s="1"/>
      <c r="FV1261" s="1"/>
      <c r="FW1261" s="1"/>
      <c r="FX1261" s="1"/>
      <c r="FY1261" s="1"/>
      <c r="FZ1261" s="1"/>
      <c r="GA1261" s="1"/>
      <c r="GB1261" s="1"/>
      <c r="GC1261" s="1"/>
      <c r="GD1261" s="1"/>
      <c r="GE1261" s="1"/>
      <c r="GF1261" s="1"/>
      <c r="GG1261" s="1"/>
      <c r="GH1261" s="1"/>
      <c r="GI1261" s="1"/>
      <c r="GJ1261" s="1"/>
      <c r="GK1261" s="1"/>
      <c r="GL1261" s="1"/>
      <c r="GM1261" s="1"/>
      <c r="GN1261" s="1"/>
      <c r="GO1261" s="1"/>
      <c r="GP1261" s="1"/>
      <c r="GQ1261" s="1"/>
      <c r="GR1261" s="1"/>
      <c r="GS1261" s="1"/>
      <c r="GT1261" s="1"/>
      <c r="GU1261" s="1"/>
      <c r="GV1261" s="1"/>
      <c r="GW1261" s="1"/>
      <c r="GX1261" s="1"/>
      <c r="GY1261" s="1"/>
      <c r="GZ1261" s="1"/>
      <c r="HA1261" s="1"/>
      <c r="HB1261" s="1"/>
      <c r="HC1261" s="1"/>
      <c r="HD1261" s="1"/>
      <c r="HE1261" s="1"/>
      <c r="HF1261" s="1"/>
      <c r="HG1261" s="1"/>
      <c r="HH1261" s="1"/>
      <c r="HI1261" s="1"/>
      <c r="HJ1261" s="1"/>
    </row>
    <row r="1262" spans="1:218" s="4" customFormat="1">
      <c r="A1262" s="6"/>
      <c r="B1262" s="6"/>
      <c r="C1262" s="3"/>
      <c r="D1262" s="3"/>
      <c r="E1262" s="3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173"/>
      <c r="U1262" s="2"/>
      <c r="V1262" s="68"/>
      <c r="W1262" s="120"/>
      <c r="X1262" s="104"/>
      <c r="Y1262" s="104"/>
      <c r="Z1262" s="68"/>
      <c r="AA1262" s="68"/>
      <c r="AB1262" s="68"/>
      <c r="AC1262" s="68"/>
      <c r="AD1262" s="66"/>
      <c r="AE1262" s="303"/>
      <c r="AF1262" s="68"/>
      <c r="AG1262" s="66"/>
      <c r="AH1262" s="120"/>
      <c r="AI1262" s="66"/>
      <c r="AJ1262" s="66"/>
      <c r="AK1262" s="66"/>
      <c r="AL1262" s="66"/>
      <c r="AM1262" s="66"/>
      <c r="AN1262" s="2"/>
      <c r="AO1262" s="2"/>
      <c r="AP1262" s="2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1"/>
      <c r="BG1262" s="1"/>
      <c r="BH1262" s="1"/>
      <c r="BI1262" s="1"/>
      <c r="BJ1262" s="1"/>
      <c r="BK1262" s="1"/>
      <c r="BL1262" s="1"/>
      <c r="BM1262" s="1"/>
      <c r="BN1262" s="1"/>
      <c r="BO1262" s="1"/>
      <c r="BP1262" s="1"/>
      <c r="BQ1262" s="1"/>
      <c r="BR1262" s="1"/>
      <c r="BS1262" s="1"/>
      <c r="BT1262" s="1"/>
      <c r="BU1262" s="1"/>
      <c r="BV1262" s="1"/>
      <c r="BW1262" s="1"/>
      <c r="BX1262" s="1"/>
      <c r="BY1262" s="1"/>
      <c r="BZ1262" s="1"/>
      <c r="CA1262" s="1"/>
      <c r="CB1262" s="1"/>
      <c r="CC1262" s="1"/>
      <c r="CD1262" s="1"/>
      <c r="CE1262" s="1"/>
      <c r="CF1262" s="1"/>
      <c r="CG1262" s="1"/>
      <c r="CH1262" s="1"/>
      <c r="CI1262" s="1"/>
      <c r="CJ1262" s="1"/>
      <c r="CK1262" s="1"/>
      <c r="CL1262" s="1"/>
      <c r="CM1262" s="1"/>
      <c r="CN1262" s="1"/>
      <c r="CO1262" s="1"/>
      <c r="CP1262" s="1"/>
      <c r="CQ1262" s="1"/>
      <c r="CR1262" s="1"/>
      <c r="CS1262" s="1"/>
      <c r="CT1262" s="1"/>
      <c r="CU1262" s="1"/>
      <c r="CV1262" s="1"/>
      <c r="CW1262" s="1"/>
      <c r="CX1262" s="1"/>
      <c r="CY1262" s="1"/>
      <c r="CZ1262" s="1"/>
      <c r="DA1262" s="1"/>
      <c r="DB1262" s="1"/>
      <c r="DC1262" s="1"/>
      <c r="DD1262" s="1"/>
      <c r="DE1262" s="1"/>
      <c r="DF1262" s="1"/>
      <c r="DG1262" s="1"/>
      <c r="DH1262" s="1"/>
      <c r="DI1262" s="1"/>
      <c r="DJ1262" s="1"/>
      <c r="DK1262" s="1"/>
      <c r="DL1262" s="1"/>
      <c r="DM1262" s="1"/>
      <c r="DN1262" s="1"/>
      <c r="DO1262" s="1"/>
      <c r="DP1262" s="1"/>
      <c r="DQ1262" s="1"/>
      <c r="DR1262" s="1"/>
      <c r="DS1262" s="1"/>
      <c r="DT1262" s="1"/>
      <c r="DU1262" s="1"/>
      <c r="DV1262" s="1"/>
      <c r="DW1262" s="1"/>
      <c r="DX1262" s="1"/>
      <c r="DY1262" s="1"/>
      <c r="DZ1262" s="1"/>
      <c r="EA1262" s="1"/>
      <c r="EB1262" s="1"/>
      <c r="EC1262" s="1"/>
      <c r="ED1262" s="1"/>
      <c r="EE1262" s="1"/>
      <c r="EF1262" s="1"/>
      <c r="EG1262" s="1"/>
      <c r="EH1262" s="1"/>
      <c r="EI1262" s="1"/>
      <c r="EJ1262" s="1"/>
      <c r="EK1262" s="1"/>
      <c r="EL1262" s="1"/>
      <c r="EM1262" s="1"/>
      <c r="EN1262" s="1"/>
      <c r="EO1262" s="1"/>
      <c r="EP1262" s="1"/>
      <c r="EQ1262" s="1"/>
      <c r="ER1262" s="1"/>
      <c r="ES1262" s="1"/>
      <c r="ET1262" s="1"/>
      <c r="EU1262" s="1"/>
      <c r="EV1262" s="1"/>
      <c r="EW1262" s="1"/>
      <c r="EX1262" s="1"/>
      <c r="EY1262" s="1"/>
      <c r="EZ1262" s="1"/>
      <c r="FA1262" s="1"/>
      <c r="FB1262" s="1"/>
      <c r="FC1262" s="1"/>
      <c r="FD1262" s="1"/>
      <c r="FE1262" s="1"/>
      <c r="FF1262" s="1"/>
      <c r="FG1262" s="1"/>
      <c r="FH1262" s="1"/>
      <c r="FI1262" s="1"/>
      <c r="FJ1262" s="1"/>
      <c r="FK1262" s="1"/>
      <c r="FL1262" s="1"/>
      <c r="FM1262" s="1"/>
      <c r="FN1262" s="1"/>
      <c r="FO1262" s="1"/>
      <c r="FP1262" s="1"/>
      <c r="FQ1262" s="1"/>
      <c r="FR1262" s="1"/>
      <c r="FS1262" s="1"/>
      <c r="FT1262" s="1"/>
      <c r="FU1262" s="1"/>
      <c r="FV1262" s="1"/>
      <c r="FW1262" s="1"/>
      <c r="FX1262" s="1"/>
      <c r="FY1262" s="1"/>
      <c r="FZ1262" s="1"/>
      <c r="GA1262" s="1"/>
      <c r="GB1262" s="1"/>
      <c r="GC1262" s="1"/>
      <c r="GD1262" s="1"/>
      <c r="GE1262" s="1"/>
      <c r="GF1262" s="1"/>
      <c r="GG1262" s="1"/>
      <c r="GH1262" s="1"/>
      <c r="GI1262" s="1"/>
      <c r="GJ1262" s="1"/>
      <c r="GK1262" s="1"/>
      <c r="GL1262" s="1"/>
      <c r="GM1262" s="1"/>
      <c r="GN1262" s="1"/>
      <c r="GO1262" s="1"/>
      <c r="GP1262" s="1"/>
      <c r="GQ1262" s="1"/>
      <c r="GR1262" s="1"/>
      <c r="GS1262" s="1"/>
      <c r="GT1262" s="1"/>
      <c r="GU1262" s="1"/>
      <c r="GV1262" s="1"/>
      <c r="GW1262" s="1"/>
      <c r="GX1262" s="1"/>
      <c r="GY1262" s="1"/>
      <c r="GZ1262" s="1"/>
      <c r="HA1262" s="1"/>
      <c r="HB1262" s="1"/>
      <c r="HC1262" s="1"/>
      <c r="HD1262" s="1"/>
      <c r="HE1262" s="1"/>
      <c r="HF1262" s="1"/>
      <c r="HG1262" s="1"/>
      <c r="HH1262" s="1"/>
      <c r="HI1262" s="1"/>
      <c r="HJ1262" s="1"/>
    </row>
    <row r="1263" spans="1:218" s="4" customFormat="1">
      <c r="A1263" s="6"/>
      <c r="B1263" s="6"/>
      <c r="C1263" s="3"/>
      <c r="D1263" s="3"/>
      <c r="E1263" s="3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173"/>
      <c r="U1263" s="2"/>
      <c r="V1263" s="68"/>
      <c r="W1263" s="120"/>
      <c r="X1263" s="104"/>
      <c r="Y1263" s="104"/>
      <c r="Z1263" s="68"/>
      <c r="AA1263" s="68"/>
      <c r="AB1263" s="68"/>
      <c r="AC1263" s="68"/>
      <c r="AD1263" s="66"/>
      <c r="AE1263" s="303"/>
      <c r="AF1263" s="68"/>
      <c r="AG1263" s="66"/>
      <c r="AH1263" s="120"/>
      <c r="AI1263" s="66"/>
      <c r="AJ1263" s="66"/>
      <c r="AK1263" s="66"/>
      <c r="AL1263" s="66"/>
      <c r="AM1263" s="66"/>
      <c r="AN1263" s="2"/>
      <c r="AO1263" s="2"/>
      <c r="AP1263" s="2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1"/>
      <c r="BG1263" s="1"/>
      <c r="BH1263" s="1"/>
      <c r="BI1263" s="1"/>
      <c r="BJ1263" s="1"/>
      <c r="BK1263" s="1"/>
      <c r="BL1263" s="1"/>
      <c r="BM1263" s="1"/>
      <c r="BN1263" s="1"/>
      <c r="BO1263" s="1"/>
      <c r="BP1263" s="1"/>
      <c r="BQ1263" s="1"/>
      <c r="BR1263" s="1"/>
      <c r="BS1263" s="1"/>
      <c r="BT1263" s="1"/>
      <c r="BU1263" s="1"/>
      <c r="BV1263" s="1"/>
      <c r="BW1263" s="1"/>
      <c r="BX1263" s="1"/>
      <c r="BY1263" s="1"/>
      <c r="BZ1263" s="1"/>
      <c r="CA1263" s="1"/>
      <c r="CB1263" s="1"/>
      <c r="CC1263" s="1"/>
      <c r="CD1263" s="1"/>
      <c r="CE1263" s="1"/>
      <c r="CF1263" s="1"/>
      <c r="CG1263" s="1"/>
      <c r="CH1263" s="1"/>
      <c r="CI1263" s="1"/>
      <c r="CJ1263" s="1"/>
      <c r="CK1263" s="1"/>
      <c r="CL1263" s="1"/>
      <c r="CM1263" s="1"/>
      <c r="CN1263" s="1"/>
      <c r="CO1263" s="1"/>
      <c r="CP1263" s="1"/>
      <c r="CQ1263" s="1"/>
      <c r="CR1263" s="1"/>
      <c r="CS1263" s="1"/>
      <c r="CT1263" s="1"/>
      <c r="CU1263" s="1"/>
      <c r="CV1263" s="1"/>
      <c r="CW1263" s="1"/>
      <c r="CX1263" s="1"/>
      <c r="CY1263" s="1"/>
      <c r="CZ1263" s="1"/>
      <c r="DA1263" s="1"/>
      <c r="DB1263" s="1"/>
      <c r="DC1263" s="1"/>
      <c r="DD1263" s="1"/>
      <c r="DE1263" s="1"/>
      <c r="DF1263" s="1"/>
      <c r="DG1263" s="1"/>
      <c r="DH1263" s="1"/>
      <c r="DI1263" s="1"/>
      <c r="DJ1263" s="1"/>
      <c r="DK1263" s="1"/>
      <c r="DL1263" s="1"/>
      <c r="DM1263" s="1"/>
      <c r="DN1263" s="1"/>
      <c r="DO1263" s="1"/>
      <c r="DP1263" s="1"/>
      <c r="DQ1263" s="1"/>
      <c r="DR1263" s="1"/>
      <c r="DS1263" s="1"/>
      <c r="DT1263" s="1"/>
      <c r="DU1263" s="1"/>
      <c r="DV1263" s="1"/>
      <c r="DW1263" s="1"/>
      <c r="DX1263" s="1"/>
      <c r="DY1263" s="1"/>
      <c r="DZ1263" s="1"/>
      <c r="EA1263" s="1"/>
      <c r="EB1263" s="1"/>
      <c r="EC1263" s="1"/>
      <c r="ED1263" s="1"/>
      <c r="EE1263" s="1"/>
      <c r="EF1263" s="1"/>
      <c r="EG1263" s="1"/>
      <c r="EH1263" s="1"/>
      <c r="EI1263" s="1"/>
      <c r="EJ1263" s="1"/>
      <c r="EK1263" s="1"/>
      <c r="EL1263" s="1"/>
      <c r="EM1263" s="1"/>
      <c r="EN1263" s="1"/>
      <c r="EO1263" s="1"/>
      <c r="EP1263" s="1"/>
      <c r="EQ1263" s="1"/>
      <c r="ER1263" s="1"/>
      <c r="ES1263" s="1"/>
      <c r="ET1263" s="1"/>
      <c r="EU1263" s="1"/>
      <c r="EV1263" s="1"/>
      <c r="EW1263" s="1"/>
      <c r="EX1263" s="1"/>
      <c r="EY1263" s="1"/>
      <c r="EZ1263" s="1"/>
      <c r="FA1263" s="1"/>
      <c r="FB1263" s="1"/>
      <c r="FC1263" s="1"/>
      <c r="FD1263" s="1"/>
      <c r="FE1263" s="1"/>
      <c r="FF1263" s="1"/>
      <c r="FG1263" s="1"/>
      <c r="FH1263" s="1"/>
      <c r="FI1263" s="1"/>
      <c r="FJ1263" s="1"/>
      <c r="FK1263" s="1"/>
      <c r="FL1263" s="1"/>
      <c r="FM1263" s="1"/>
      <c r="FN1263" s="1"/>
      <c r="FO1263" s="1"/>
      <c r="FP1263" s="1"/>
      <c r="FQ1263" s="1"/>
      <c r="FR1263" s="1"/>
      <c r="FS1263" s="1"/>
      <c r="FT1263" s="1"/>
      <c r="FU1263" s="1"/>
      <c r="FV1263" s="1"/>
      <c r="FW1263" s="1"/>
      <c r="FX1263" s="1"/>
      <c r="FY1263" s="1"/>
      <c r="FZ1263" s="1"/>
      <c r="GA1263" s="1"/>
      <c r="GB1263" s="1"/>
      <c r="GC1263" s="1"/>
      <c r="GD1263" s="1"/>
      <c r="GE1263" s="1"/>
      <c r="GF1263" s="1"/>
      <c r="GG1263" s="1"/>
      <c r="GH1263" s="1"/>
      <c r="GI1263" s="1"/>
      <c r="GJ1263" s="1"/>
      <c r="GK1263" s="1"/>
      <c r="GL1263" s="1"/>
      <c r="GM1263" s="1"/>
      <c r="GN1263" s="1"/>
      <c r="GO1263" s="1"/>
      <c r="GP1263" s="1"/>
      <c r="GQ1263" s="1"/>
      <c r="GR1263" s="1"/>
      <c r="GS1263" s="1"/>
      <c r="GT1263" s="1"/>
      <c r="GU1263" s="1"/>
      <c r="GV1263" s="1"/>
      <c r="GW1263" s="1"/>
      <c r="GX1263" s="1"/>
      <c r="GY1263" s="1"/>
      <c r="GZ1263" s="1"/>
      <c r="HA1263" s="1"/>
      <c r="HB1263" s="1"/>
      <c r="HC1263" s="1"/>
      <c r="HD1263" s="1"/>
      <c r="HE1263" s="1"/>
      <c r="HF1263" s="1"/>
      <c r="HG1263" s="1"/>
      <c r="HH1263" s="1"/>
      <c r="HI1263" s="1"/>
      <c r="HJ1263" s="1"/>
    </row>
    <row r="1264" spans="1:218" s="4" customFormat="1">
      <c r="A1264" s="6"/>
      <c r="B1264" s="6"/>
      <c r="C1264" s="3"/>
      <c r="D1264" s="3"/>
      <c r="E1264" s="3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173"/>
      <c r="U1264" s="2"/>
      <c r="V1264" s="68"/>
      <c r="W1264" s="120"/>
      <c r="X1264" s="104"/>
      <c r="Y1264" s="104"/>
      <c r="Z1264" s="68"/>
      <c r="AA1264" s="68"/>
      <c r="AB1264" s="68"/>
      <c r="AC1264" s="68"/>
      <c r="AD1264" s="66"/>
      <c r="AE1264" s="303"/>
      <c r="AF1264" s="68"/>
      <c r="AG1264" s="66"/>
      <c r="AH1264" s="120"/>
      <c r="AI1264" s="66"/>
      <c r="AJ1264" s="66"/>
      <c r="AK1264" s="66"/>
      <c r="AL1264" s="66"/>
      <c r="AM1264" s="66"/>
      <c r="AN1264" s="2"/>
      <c r="AO1264" s="2"/>
      <c r="AP1264" s="2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  <c r="BJ1264" s="1"/>
      <c r="BK1264" s="1"/>
      <c r="BL1264" s="1"/>
      <c r="BM1264" s="1"/>
      <c r="BN1264" s="1"/>
      <c r="BO1264" s="1"/>
      <c r="BP1264" s="1"/>
      <c r="BQ1264" s="1"/>
      <c r="BR1264" s="1"/>
      <c r="BS1264" s="1"/>
      <c r="BT1264" s="1"/>
      <c r="BU1264" s="1"/>
      <c r="BV1264" s="1"/>
      <c r="BW1264" s="1"/>
      <c r="BX1264" s="1"/>
      <c r="BY1264" s="1"/>
      <c r="BZ1264" s="1"/>
      <c r="CA1264" s="1"/>
      <c r="CB1264" s="1"/>
      <c r="CC1264" s="1"/>
      <c r="CD1264" s="1"/>
      <c r="CE1264" s="1"/>
      <c r="CF1264" s="1"/>
      <c r="CG1264" s="1"/>
      <c r="CH1264" s="1"/>
      <c r="CI1264" s="1"/>
      <c r="CJ1264" s="1"/>
      <c r="CK1264" s="1"/>
      <c r="CL1264" s="1"/>
      <c r="CM1264" s="1"/>
      <c r="CN1264" s="1"/>
      <c r="CO1264" s="1"/>
      <c r="CP1264" s="1"/>
      <c r="CQ1264" s="1"/>
      <c r="CR1264" s="1"/>
      <c r="CS1264" s="1"/>
      <c r="CT1264" s="1"/>
      <c r="CU1264" s="1"/>
      <c r="CV1264" s="1"/>
      <c r="CW1264" s="1"/>
      <c r="CX1264" s="1"/>
      <c r="CY1264" s="1"/>
      <c r="CZ1264" s="1"/>
      <c r="DA1264" s="1"/>
      <c r="DB1264" s="1"/>
      <c r="DC1264" s="1"/>
      <c r="DD1264" s="1"/>
      <c r="DE1264" s="1"/>
      <c r="DF1264" s="1"/>
      <c r="DG1264" s="1"/>
      <c r="DH1264" s="1"/>
      <c r="DI1264" s="1"/>
      <c r="DJ1264" s="1"/>
      <c r="DK1264" s="1"/>
      <c r="DL1264" s="1"/>
      <c r="DM1264" s="1"/>
      <c r="DN1264" s="1"/>
      <c r="DO1264" s="1"/>
      <c r="DP1264" s="1"/>
      <c r="DQ1264" s="1"/>
      <c r="DR1264" s="1"/>
      <c r="DS1264" s="1"/>
      <c r="DT1264" s="1"/>
      <c r="DU1264" s="1"/>
      <c r="DV1264" s="1"/>
      <c r="DW1264" s="1"/>
      <c r="DX1264" s="1"/>
      <c r="DY1264" s="1"/>
      <c r="DZ1264" s="1"/>
      <c r="EA1264" s="1"/>
      <c r="EB1264" s="1"/>
      <c r="EC1264" s="1"/>
      <c r="ED1264" s="1"/>
      <c r="EE1264" s="1"/>
      <c r="EF1264" s="1"/>
      <c r="EG1264" s="1"/>
      <c r="EH1264" s="1"/>
      <c r="EI1264" s="1"/>
      <c r="EJ1264" s="1"/>
      <c r="EK1264" s="1"/>
      <c r="EL1264" s="1"/>
      <c r="EM1264" s="1"/>
      <c r="EN1264" s="1"/>
      <c r="EO1264" s="1"/>
      <c r="EP1264" s="1"/>
      <c r="EQ1264" s="1"/>
      <c r="ER1264" s="1"/>
      <c r="ES1264" s="1"/>
      <c r="ET1264" s="1"/>
      <c r="EU1264" s="1"/>
      <c r="EV1264" s="1"/>
      <c r="EW1264" s="1"/>
      <c r="EX1264" s="1"/>
      <c r="EY1264" s="1"/>
      <c r="EZ1264" s="1"/>
      <c r="FA1264" s="1"/>
      <c r="FB1264" s="1"/>
      <c r="FC1264" s="1"/>
      <c r="FD1264" s="1"/>
      <c r="FE1264" s="1"/>
      <c r="FF1264" s="1"/>
      <c r="FG1264" s="1"/>
      <c r="FH1264" s="1"/>
      <c r="FI1264" s="1"/>
      <c r="FJ1264" s="1"/>
      <c r="FK1264" s="1"/>
      <c r="FL1264" s="1"/>
      <c r="FM1264" s="1"/>
      <c r="FN1264" s="1"/>
      <c r="FO1264" s="1"/>
      <c r="FP1264" s="1"/>
      <c r="FQ1264" s="1"/>
      <c r="FR1264" s="1"/>
      <c r="FS1264" s="1"/>
      <c r="FT1264" s="1"/>
      <c r="FU1264" s="1"/>
      <c r="FV1264" s="1"/>
      <c r="FW1264" s="1"/>
      <c r="FX1264" s="1"/>
      <c r="FY1264" s="1"/>
      <c r="FZ1264" s="1"/>
      <c r="GA1264" s="1"/>
      <c r="GB1264" s="1"/>
      <c r="GC1264" s="1"/>
      <c r="GD1264" s="1"/>
      <c r="GE1264" s="1"/>
      <c r="GF1264" s="1"/>
      <c r="GG1264" s="1"/>
      <c r="GH1264" s="1"/>
      <c r="GI1264" s="1"/>
      <c r="GJ1264" s="1"/>
      <c r="GK1264" s="1"/>
      <c r="GL1264" s="1"/>
      <c r="GM1264" s="1"/>
      <c r="GN1264" s="1"/>
      <c r="GO1264" s="1"/>
      <c r="GP1264" s="1"/>
      <c r="GQ1264" s="1"/>
      <c r="GR1264" s="1"/>
      <c r="GS1264" s="1"/>
      <c r="GT1264" s="1"/>
      <c r="GU1264" s="1"/>
      <c r="GV1264" s="1"/>
      <c r="GW1264" s="1"/>
      <c r="GX1264" s="1"/>
      <c r="GY1264" s="1"/>
      <c r="GZ1264" s="1"/>
      <c r="HA1264" s="1"/>
      <c r="HB1264" s="1"/>
      <c r="HC1264" s="1"/>
      <c r="HD1264" s="1"/>
      <c r="HE1264" s="1"/>
      <c r="HF1264" s="1"/>
      <c r="HG1264" s="1"/>
      <c r="HH1264" s="1"/>
      <c r="HI1264" s="1"/>
      <c r="HJ1264" s="1"/>
    </row>
    <row r="1265" spans="1:218" s="4" customFormat="1">
      <c r="A1265" s="6"/>
      <c r="B1265" s="6"/>
      <c r="C1265" s="3"/>
      <c r="D1265" s="3"/>
      <c r="E1265" s="3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173"/>
      <c r="U1265" s="2"/>
      <c r="V1265" s="68"/>
      <c r="W1265" s="120"/>
      <c r="X1265" s="104"/>
      <c r="Y1265" s="104"/>
      <c r="Z1265" s="68"/>
      <c r="AA1265" s="68"/>
      <c r="AB1265" s="68"/>
      <c r="AC1265" s="68"/>
      <c r="AD1265" s="66"/>
      <c r="AE1265" s="303"/>
      <c r="AF1265" s="68"/>
      <c r="AG1265" s="66"/>
      <c r="AH1265" s="120"/>
      <c r="AI1265" s="66"/>
      <c r="AJ1265" s="66"/>
      <c r="AK1265" s="66"/>
      <c r="AL1265" s="66"/>
      <c r="AM1265" s="66"/>
      <c r="AN1265" s="2"/>
      <c r="AO1265" s="2"/>
      <c r="AP1265" s="2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/>
      <c r="BJ1265" s="1"/>
      <c r="BK1265" s="1"/>
      <c r="BL1265" s="1"/>
      <c r="BM1265" s="1"/>
      <c r="BN1265" s="1"/>
      <c r="BO1265" s="1"/>
      <c r="BP1265" s="1"/>
      <c r="BQ1265" s="1"/>
      <c r="BR1265" s="1"/>
      <c r="BS1265" s="1"/>
      <c r="BT1265" s="1"/>
      <c r="BU1265" s="1"/>
      <c r="BV1265" s="1"/>
      <c r="BW1265" s="1"/>
      <c r="BX1265" s="1"/>
      <c r="BY1265" s="1"/>
      <c r="BZ1265" s="1"/>
      <c r="CA1265" s="1"/>
      <c r="CB1265" s="1"/>
      <c r="CC1265" s="1"/>
      <c r="CD1265" s="1"/>
      <c r="CE1265" s="1"/>
      <c r="CF1265" s="1"/>
      <c r="CG1265" s="1"/>
      <c r="CH1265" s="1"/>
      <c r="CI1265" s="1"/>
      <c r="CJ1265" s="1"/>
      <c r="CK1265" s="1"/>
      <c r="CL1265" s="1"/>
      <c r="CM1265" s="1"/>
      <c r="CN1265" s="1"/>
      <c r="CO1265" s="1"/>
      <c r="CP1265" s="1"/>
      <c r="CQ1265" s="1"/>
      <c r="CR1265" s="1"/>
      <c r="CS1265" s="1"/>
      <c r="CT1265" s="1"/>
      <c r="CU1265" s="1"/>
      <c r="CV1265" s="1"/>
      <c r="CW1265" s="1"/>
      <c r="CX1265" s="1"/>
      <c r="CY1265" s="1"/>
      <c r="CZ1265" s="1"/>
      <c r="DA1265" s="1"/>
      <c r="DB1265" s="1"/>
      <c r="DC1265" s="1"/>
      <c r="DD1265" s="1"/>
      <c r="DE1265" s="1"/>
      <c r="DF1265" s="1"/>
      <c r="DG1265" s="1"/>
      <c r="DH1265" s="1"/>
      <c r="DI1265" s="1"/>
      <c r="DJ1265" s="1"/>
      <c r="DK1265" s="1"/>
      <c r="DL1265" s="1"/>
      <c r="DM1265" s="1"/>
      <c r="DN1265" s="1"/>
      <c r="DO1265" s="1"/>
      <c r="DP1265" s="1"/>
      <c r="DQ1265" s="1"/>
      <c r="DR1265" s="1"/>
      <c r="DS1265" s="1"/>
      <c r="DT1265" s="1"/>
      <c r="DU1265" s="1"/>
      <c r="DV1265" s="1"/>
      <c r="DW1265" s="1"/>
      <c r="DX1265" s="1"/>
      <c r="DY1265" s="1"/>
      <c r="DZ1265" s="1"/>
      <c r="EA1265" s="1"/>
      <c r="EB1265" s="1"/>
      <c r="EC1265" s="1"/>
      <c r="ED1265" s="1"/>
      <c r="EE1265" s="1"/>
      <c r="EF1265" s="1"/>
      <c r="EG1265" s="1"/>
      <c r="EH1265" s="1"/>
      <c r="EI1265" s="1"/>
      <c r="EJ1265" s="1"/>
      <c r="EK1265" s="1"/>
      <c r="EL1265" s="1"/>
      <c r="EM1265" s="1"/>
      <c r="EN1265" s="1"/>
      <c r="EO1265" s="1"/>
      <c r="EP1265" s="1"/>
      <c r="EQ1265" s="1"/>
      <c r="ER1265" s="1"/>
      <c r="ES1265" s="1"/>
      <c r="ET1265" s="1"/>
      <c r="EU1265" s="1"/>
      <c r="EV1265" s="1"/>
      <c r="EW1265" s="1"/>
      <c r="EX1265" s="1"/>
      <c r="EY1265" s="1"/>
      <c r="EZ1265" s="1"/>
      <c r="FA1265" s="1"/>
      <c r="FB1265" s="1"/>
      <c r="FC1265" s="1"/>
      <c r="FD1265" s="1"/>
      <c r="FE1265" s="1"/>
      <c r="FF1265" s="1"/>
      <c r="FG1265" s="1"/>
      <c r="FH1265" s="1"/>
      <c r="FI1265" s="1"/>
      <c r="FJ1265" s="1"/>
      <c r="FK1265" s="1"/>
      <c r="FL1265" s="1"/>
      <c r="FM1265" s="1"/>
      <c r="FN1265" s="1"/>
      <c r="FO1265" s="1"/>
      <c r="FP1265" s="1"/>
      <c r="FQ1265" s="1"/>
      <c r="FR1265" s="1"/>
      <c r="FS1265" s="1"/>
      <c r="FT1265" s="1"/>
      <c r="FU1265" s="1"/>
      <c r="FV1265" s="1"/>
      <c r="FW1265" s="1"/>
      <c r="FX1265" s="1"/>
      <c r="FY1265" s="1"/>
      <c r="FZ1265" s="1"/>
      <c r="GA1265" s="1"/>
      <c r="GB1265" s="1"/>
      <c r="GC1265" s="1"/>
      <c r="GD1265" s="1"/>
      <c r="GE1265" s="1"/>
      <c r="GF1265" s="1"/>
      <c r="GG1265" s="1"/>
      <c r="GH1265" s="1"/>
      <c r="GI1265" s="1"/>
      <c r="GJ1265" s="1"/>
      <c r="GK1265" s="1"/>
      <c r="GL1265" s="1"/>
      <c r="GM1265" s="1"/>
      <c r="GN1265" s="1"/>
      <c r="GO1265" s="1"/>
      <c r="GP1265" s="1"/>
      <c r="GQ1265" s="1"/>
      <c r="GR1265" s="1"/>
      <c r="GS1265" s="1"/>
      <c r="GT1265" s="1"/>
      <c r="GU1265" s="1"/>
      <c r="GV1265" s="1"/>
      <c r="GW1265" s="1"/>
      <c r="GX1265" s="1"/>
      <c r="GY1265" s="1"/>
      <c r="GZ1265" s="1"/>
      <c r="HA1265" s="1"/>
      <c r="HB1265" s="1"/>
      <c r="HC1265" s="1"/>
      <c r="HD1265" s="1"/>
      <c r="HE1265" s="1"/>
      <c r="HF1265" s="1"/>
      <c r="HG1265" s="1"/>
      <c r="HH1265" s="1"/>
      <c r="HI1265" s="1"/>
      <c r="HJ1265" s="1"/>
    </row>
    <row r="1266" spans="1:218" s="4" customFormat="1">
      <c r="A1266" s="6"/>
      <c r="B1266" s="6"/>
      <c r="C1266" s="3"/>
      <c r="D1266" s="3"/>
      <c r="E1266" s="3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173"/>
      <c r="U1266" s="2"/>
      <c r="V1266" s="68"/>
      <c r="W1266" s="120"/>
      <c r="X1266" s="104"/>
      <c r="Y1266" s="104"/>
      <c r="Z1266" s="68"/>
      <c r="AA1266" s="68"/>
      <c r="AB1266" s="68"/>
      <c r="AC1266" s="68"/>
      <c r="AD1266" s="66"/>
      <c r="AE1266" s="303"/>
      <c r="AF1266" s="68"/>
      <c r="AG1266" s="66"/>
      <c r="AH1266" s="120"/>
      <c r="AI1266" s="66"/>
      <c r="AJ1266" s="66"/>
      <c r="AK1266" s="66"/>
      <c r="AL1266" s="66"/>
      <c r="AM1266" s="66"/>
      <c r="AN1266" s="2"/>
      <c r="AO1266" s="2"/>
      <c r="AP1266" s="2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1"/>
      <c r="BG1266" s="1"/>
      <c r="BH1266" s="1"/>
      <c r="BI1266" s="1"/>
      <c r="BJ1266" s="1"/>
      <c r="BK1266" s="1"/>
      <c r="BL1266" s="1"/>
      <c r="BM1266" s="1"/>
      <c r="BN1266" s="1"/>
      <c r="BO1266" s="1"/>
      <c r="BP1266" s="1"/>
      <c r="BQ1266" s="1"/>
      <c r="BR1266" s="1"/>
      <c r="BS1266" s="1"/>
      <c r="BT1266" s="1"/>
      <c r="BU1266" s="1"/>
      <c r="BV1266" s="1"/>
      <c r="BW1266" s="1"/>
      <c r="BX1266" s="1"/>
      <c r="BY1266" s="1"/>
      <c r="BZ1266" s="1"/>
      <c r="CA1266" s="1"/>
      <c r="CB1266" s="1"/>
      <c r="CC1266" s="1"/>
      <c r="CD1266" s="1"/>
      <c r="CE1266" s="1"/>
      <c r="CF1266" s="1"/>
      <c r="CG1266" s="1"/>
      <c r="CH1266" s="1"/>
      <c r="CI1266" s="1"/>
      <c r="CJ1266" s="1"/>
      <c r="CK1266" s="1"/>
      <c r="CL1266" s="1"/>
      <c r="CM1266" s="1"/>
      <c r="CN1266" s="1"/>
      <c r="CO1266" s="1"/>
      <c r="CP1266" s="1"/>
      <c r="CQ1266" s="1"/>
      <c r="CR1266" s="1"/>
      <c r="CS1266" s="1"/>
      <c r="CT1266" s="1"/>
      <c r="CU1266" s="1"/>
      <c r="CV1266" s="1"/>
      <c r="CW1266" s="1"/>
      <c r="CX1266" s="1"/>
      <c r="CY1266" s="1"/>
      <c r="CZ1266" s="1"/>
      <c r="DA1266" s="1"/>
      <c r="DB1266" s="1"/>
      <c r="DC1266" s="1"/>
      <c r="DD1266" s="1"/>
      <c r="DE1266" s="1"/>
      <c r="DF1266" s="1"/>
      <c r="DG1266" s="1"/>
      <c r="DH1266" s="1"/>
      <c r="DI1266" s="1"/>
      <c r="DJ1266" s="1"/>
      <c r="DK1266" s="1"/>
      <c r="DL1266" s="1"/>
      <c r="DM1266" s="1"/>
      <c r="DN1266" s="1"/>
      <c r="DO1266" s="1"/>
      <c r="DP1266" s="1"/>
      <c r="DQ1266" s="1"/>
      <c r="DR1266" s="1"/>
      <c r="DS1266" s="1"/>
      <c r="DT1266" s="1"/>
      <c r="DU1266" s="1"/>
      <c r="DV1266" s="1"/>
      <c r="DW1266" s="1"/>
      <c r="DX1266" s="1"/>
      <c r="DY1266" s="1"/>
      <c r="DZ1266" s="1"/>
      <c r="EA1266" s="1"/>
      <c r="EB1266" s="1"/>
      <c r="EC1266" s="1"/>
      <c r="ED1266" s="1"/>
      <c r="EE1266" s="1"/>
      <c r="EF1266" s="1"/>
      <c r="EG1266" s="1"/>
      <c r="EH1266" s="1"/>
      <c r="EI1266" s="1"/>
      <c r="EJ1266" s="1"/>
      <c r="EK1266" s="1"/>
      <c r="EL1266" s="1"/>
      <c r="EM1266" s="1"/>
      <c r="EN1266" s="1"/>
      <c r="EO1266" s="1"/>
      <c r="EP1266" s="1"/>
      <c r="EQ1266" s="1"/>
      <c r="ER1266" s="1"/>
      <c r="ES1266" s="1"/>
      <c r="ET1266" s="1"/>
      <c r="EU1266" s="1"/>
      <c r="EV1266" s="1"/>
      <c r="EW1266" s="1"/>
      <c r="EX1266" s="1"/>
      <c r="EY1266" s="1"/>
      <c r="EZ1266" s="1"/>
      <c r="FA1266" s="1"/>
      <c r="FB1266" s="1"/>
      <c r="FC1266" s="1"/>
      <c r="FD1266" s="1"/>
      <c r="FE1266" s="1"/>
      <c r="FF1266" s="1"/>
      <c r="FG1266" s="1"/>
      <c r="FH1266" s="1"/>
      <c r="FI1266" s="1"/>
      <c r="FJ1266" s="1"/>
      <c r="FK1266" s="1"/>
      <c r="FL1266" s="1"/>
      <c r="FM1266" s="1"/>
      <c r="FN1266" s="1"/>
      <c r="FO1266" s="1"/>
      <c r="FP1266" s="1"/>
      <c r="FQ1266" s="1"/>
      <c r="FR1266" s="1"/>
      <c r="FS1266" s="1"/>
      <c r="FT1266" s="1"/>
      <c r="FU1266" s="1"/>
      <c r="FV1266" s="1"/>
      <c r="FW1266" s="1"/>
      <c r="FX1266" s="1"/>
      <c r="FY1266" s="1"/>
      <c r="FZ1266" s="1"/>
      <c r="GA1266" s="1"/>
      <c r="GB1266" s="1"/>
      <c r="GC1266" s="1"/>
      <c r="GD1266" s="1"/>
      <c r="GE1266" s="1"/>
      <c r="GF1266" s="1"/>
      <c r="GG1266" s="1"/>
      <c r="GH1266" s="1"/>
      <c r="GI1266" s="1"/>
      <c r="GJ1266" s="1"/>
      <c r="GK1266" s="1"/>
      <c r="GL1266" s="1"/>
      <c r="GM1266" s="1"/>
      <c r="GN1266" s="1"/>
      <c r="GO1266" s="1"/>
      <c r="GP1266" s="1"/>
      <c r="GQ1266" s="1"/>
      <c r="GR1266" s="1"/>
      <c r="GS1266" s="1"/>
      <c r="GT1266" s="1"/>
      <c r="GU1266" s="1"/>
      <c r="GV1266" s="1"/>
      <c r="GW1266" s="1"/>
      <c r="GX1266" s="1"/>
      <c r="GY1266" s="1"/>
      <c r="GZ1266" s="1"/>
      <c r="HA1266" s="1"/>
      <c r="HB1266" s="1"/>
      <c r="HC1266" s="1"/>
      <c r="HD1266" s="1"/>
      <c r="HE1266" s="1"/>
      <c r="HF1266" s="1"/>
      <c r="HG1266" s="1"/>
      <c r="HH1266" s="1"/>
      <c r="HI1266" s="1"/>
      <c r="HJ1266" s="1"/>
    </row>
    <row r="1267" spans="1:218" s="4" customFormat="1">
      <c r="A1267" s="6"/>
      <c r="B1267" s="6"/>
      <c r="C1267" s="3"/>
      <c r="D1267" s="3"/>
      <c r="E1267" s="3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173"/>
      <c r="U1267" s="2"/>
      <c r="V1267" s="68"/>
      <c r="W1267" s="120"/>
      <c r="X1267" s="104"/>
      <c r="Y1267" s="104"/>
      <c r="Z1267" s="68"/>
      <c r="AA1267" s="68"/>
      <c r="AB1267" s="68"/>
      <c r="AC1267" s="68"/>
      <c r="AD1267" s="66"/>
      <c r="AE1267" s="303"/>
      <c r="AF1267" s="68"/>
      <c r="AG1267" s="66"/>
      <c r="AH1267" s="120"/>
      <c r="AI1267" s="66"/>
      <c r="AJ1267" s="66"/>
      <c r="AK1267" s="66"/>
      <c r="AL1267" s="66"/>
      <c r="AM1267" s="66"/>
      <c r="AN1267" s="2"/>
      <c r="AO1267" s="2"/>
      <c r="AP1267" s="2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1"/>
      <c r="BG1267" s="1"/>
      <c r="BH1267" s="1"/>
      <c r="BI1267" s="1"/>
      <c r="BJ1267" s="1"/>
      <c r="BK1267" s="1"/>
      <c r="BL1267" s="1"/>
      <c r="BM1267" s="1"/>
      <c r="BN1267" s="1"/>
      <c r="BO1267" s="1"/>
      <c r="BP1267" s="1"/>
      <c r="BQ1267" s="1"/>
      <c r="BR1267" s="1"/>
      <c r="BS1267" s="1"/>
      <c r="BT1267" s="1"/>
      <c r="BU1267" s="1"/>
      <c r="BV1267" s="1"/>
      <c r="BW1267" s="1"/>
      <c r="BX1267" s="1"/>
      <c r="BY1267" s="1"/>
      <c r="BZ1267" s="1"/>
      <c r="CA1267" s="1"/>
      <c r="CB1267" s="1"/>
      <c r="CC1267" s="1"/>
      <c r="CD1267" s="1"/>
      <c r="CE1267" s="1"/>
      <c r="CF1267" s="1"/>
      <c r="CG1267" s="1"/>
      <c r="CH1267" s="1"/>
      <c r="CI1267" s="1"/>
      <c r="CJ1267" s="1"/>
      <c r="CK1267" s="1"/>
      <c r="CL1267" s="1"/>
      <c r="CM1267" s="1"/>
      <c r="CN1267" s="1"/>
      <c r="CO1267" s="1"/>
      <c r="CP1267" s="1"/>
      <c r="CQ1267" s="1"/>
      <c r="CR1267" s="1"/>
      <c r="CS1267" s="1"/>
      <c r="CT1267" s="1"/>
      <c r="CU1267" s="1"/>
      <c r="CV1267" s="1"/>
      <c r="CW1267" s="1"/>
      <c r="CX1267" s="1"/>
      <c r="CY1267" s="1"/>
      <c r="CZ1267" s="1"/>
      <c r="DA1267" s="1"/>
      <c r="DB1267" s="1"/>
      <c r="DC1267" s="1"/>
      <c r="DD1267" s="1"/>
      <c r="DE1267" s="1"/>
      <c r="DF1267" s="1"/>
      <c r="DG1267" s="1"/>
      <c r="DH1267" s="1"/>
      <c r="DI1267" s="1"/>
      <c r="DJ1267" s="1"/>
      <c r="DK1267" s="1"/>
      <c r="DL1267" s="1"/>
      <c r="DM1267" s="1"/>
      <c r="DN1267" s="1"/>
      <c r="DO1267" s="1"/>
      <c r="DP1267" s="1"/>
      <c r="DQ1267" s="1"/>
      <c r="DR1267" s="1"/>
      <c r="DS1267" s="1"/>
      <c r="DT1267" s="1"/>
      <c r="DU1267" s="1"/>
      <c r="DV1267" s="1"/>
      <c r="DW1267" s="1"/>
      <c r="DX1267" s="1"/>
      <c r="DY1267" s="1"/>
      <c r="DZ1267" s="1"/>
      <c r="EA1267" s="1"/>
      <c r="EB1267" s="1"/>
      <c r="EC1267" s="1"/>
      <c r="ED1267" s="1"/>
      <c r="EE1267" s="1"/>
      <c r="EF1267" s="1"/>
      <c r="EG1267" s="1"/>
      <c r="EH1267" s="1"/>
      <c r="EI1267" s="1"/>
      <c r="EJ1267" s="1"/>
      <c r="EK1267" s="1"/>
      <c r="EL1267" s="1"/>
      <c r="EM1267" s="1"/>
      <c r="EN1267" s="1"/>
      <c r="EO1267" s="1"/>
      <c r="EP1267" s="1"/>
      <c r="EQ1267" s="1"/>
      <c r="ER1267" s="1"/>
      <c r="ES1267" s="1"/>
      <c r="ET1267" s="1"/>
      <c r="EU1267" s="1"/>
      <c r="EV1267" s="1"/>
      <c r="EW1267" s="1"/>
      <c r="EX1267" s="1"/>
      <c r="EY1267" s="1"/>
      <c r="EZ1267" s="1"/>
      <c r="FA1267" s="1"/>
      <c r="FB1267" s="1"/>
      <c r="FC1267" s="1"/>
      <c r="FD1267" s="1"/>
      <c r="FE1267" s="1"/>
      <c r="FF1267" s="1"/>
      <c r="FG1267" s="1"/>
      <c r="FH1267" s="1"/>
      <c r="FI1267" s="1"/>
      <c r="FJ1267" s="1"/>
      <c r="FK1267" s="1"/>
      <c r="FL1267" s="1"/>
      <c r="FM1267" s="1"/>
      <c r="FN1267" s="1"/>
      <c r="FO1267" s="1"/>
      <c r="FP1267" s="1"/>
      <c r="FQ1267" s="1"/>
      <c r="FR1267" s="1"/>
      <c r="FS1267" s="1"/>
      <c r="FT1267" s="1"/>
      <c r="FU1267" s="1"/>
      <c r="FV1267" s="1"/>
      <c r="FW1267" s="1"/>
      <c r="FX1267" s="1"/>
      <c r="FY1267" s="1"/>
      <c r="FZ1267" s="1"/>
      <c r="GA1267" s="1"/>
      <c r="GB1267" s="1"/>
      <c r="GC1267" s="1"/>
      <c r="GD1267" s="1"/>
      <c r="GE1267" s="1"/>
      <c r="GF1267" s="1"/>
      <c r="GG1267" s="1"/>
      <c r="GH1267" s="1"/>
      <c r="GI1267" s="1"/>
      <c r="GJ1267" s="1"/>
      <c r="GK1267" s="1"/>
      <c r="GL1267" s="1"/>
      <c r="GM1267" s="1"/>
      <c r="GN1267" s="1"/>
      <c r="GO1267" s="1"/>
      <c r="GP1267" s="1"/>
      <c r="GQ1267" s="1"/>
      <c r="GR1267" s="1"/>
      <c r="GS1267" s="1"/>
      <c r="GT1267" s="1"/>
      <c r="GU1267" s="1"/>
      <c r="GV1267" s="1"/>
      <c r="GW1267" s="1"/>
      <c r="GX1267" s="1"/>
      <c r="GY1267" s="1"/>
      <c r="GZ1267" s="1"/>
      <c r="HA1267" s="1"/>
      <c r="HB1267" s="1"/>
      <c r="HC1267" s="1"/>
      <c r="HD1267" s="1"/>
      <c r="HE1267" s="1"/>
      <c r="HF1267" s="1"/>
      <c r="HG1267" s="1"/>
      <c r="HH1267" s="1"/>
      <c r="HI1267" s="1"/>
      <c r="HJ1267" s="1"/>
    </row>
    <row r="1268" spans="1:218" s="4" customFormat="1">
      <c r="A1268" s="6"/>
      <c r="B1268" s="6"/>
      <c r="C1268" s="3"/>
      <c r="D1268" s="3"/>
      <c r="E1268" s="3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173"/>
      <c r="U1268" s="2"/>
      <c r="V1268" s="68"/>
      <c r="W1268" s="120"/>
      <c r="X1268" s="104"/>
      <c r="Y1268" s="104"/>
      <c r="Z1268" s="68"/>
      <c r="AA1268" s="68"/>
      <c r="AB1268" s="68"/>
      <c r="AC1268" s="68"/>
      <c r="AD1268" s="66"/>
      <c r="AE1268" s="303"/>
      <c r="AF1268" s="68"/>
      <c r="AG1268" s="66"/>
      <c r="AH1268" s="120"/>
      <c r="AI1268" s="66"/>
      <c r="AJ1268" s="66"/>
      <c r="AK1268" s="66"/>
      <c r="AL1268" s="66"/>
      <c r="AM1268" s="66"/>
      <c r="AN1268" s="2"/>
      <c r="AO1268" s="2"/>
      <c r="AP1268" s="2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  <c r="BJ1268" s="1"/>
      <c r="BK1268" s="1"/>
      <c r="BL1268" s="1"/>
      <c r="BM1268" s="1"/>
      <c r="BN1268" s="1"/>
      <c r="BO1268" s="1"/>
      <c r="BP1268" s="1"/>
      <c r="BQ1268" s="1"/>
      <c r="BR1268" s="1"/>
      <c r="BS1268" s="1"/>
      <c r="BT1268" s="1"/>
      <c r="BU1268" s="1"/>
      <c r="BV1268" s="1"/>
      <c r="BW1268" s="1"/>
      <c r="BX1268" s="1"/>
      <c r="BY1268" s="1"/>
      <c r="BZ1268" s="1"/>
      <c r="CA1268" s="1"/>
      <c r="CB1268" s="1"/>
      <c r="CC1268" s="1"/>
      <c r="CD1268" s="1"/>
      <c r="CE1268" s="1"/>
      <c r="CF1268" s="1"/>
      <c r="CG1268" s="1"/>
      <c r="CH1268" s="1"/>
      <c r="CI1268" s="1"/>
      <c r="CJ1268" s="1"/>
      <c r="CK1268" s="1"/>
      <c r="CL1268" s="1"/>
      <c r="CM1268" s="1"/>
      <c r="CN1268" s="1"/>
      <c r="CO1268" s="1"/>
      <c r="CP1268" s="1"/>
      <c r="CQ1268" s="1"/>
      <c r="CR1268" s="1"/>
      <c r="CS1268" s="1"/>
      <c r="CT1268" s="1"/>
      <c r="CU1268" s="1"/>
      <c r="CV1268" s="1"/>
      <c r="CW1268" s="1"/>
      <c r="CX1268" s="1"/>
      <c r="CY1268" s="1"/>
      <c r="CZ1268" s="1"/>
      <c r="DA1268" s="1"/>
      <c r="DB1268" s="1"/>
      <c r="DC1268" s="1"/>
      <c r="DD1268" s="1"/>
      <c r="DE1268" s="1"/>
      <c r="DF1268" s="1"/>
      <c r="DG1268" s="1"/>
      <c r="DH1268" s="1"/>
      <c r="DI1268" s="1"/>
      <c r="DJ1268" s="1"/>
      <c r="DK1268" s="1"/>
      <c r="DL1268" s="1"/>
      <c r="DM1268" s="1"/>
      <c r="DN1268" s="1"/>
      <c r="DO1268" s="1"/>
      <c r="DP1268" s="1"/>
      <c r="DQ1268" s="1"/>
      <c r="DR1268" s="1"/>
      <c r="DS1268" s="1"/>
      <c r="DT1268" s="1"/>
      <c r="DU1268" s="1"/>
      <c r="DV1268" s="1"/>
      <c r="DW1268" s="1"/>
      <c r="DX1268" s="1"/>
      <c r="DY1268" s="1"/>
      <c r="DZ1268" s="1"/>
      <c r="EA1268" s="1"/>
      <c r="EB1268" s="1"/>
      <c r="EC1268" s="1"/>
      <c r="ED1268" s="1"/>
      <c r="EE1268" s="1"/>
      <c r="EF1268" s="1"/>
      <c r="EG1268" s="1"/>
      <c r="EH1268" s="1"/>
      <c r="EI1268" s="1"/>
      <c r="EJ1268" s="1"/>
      <c r="EK1268" s="1"/>
      <c r="EL1268" s="1"/>
      <c r="EM1268" s="1"/>
      <c r="EN1268" s="1"/>
      <c r="EO1268" s="1"/>
      <c r="EP1268" s="1"/>
      <c r="EQ1268" s="1"/>
      <c r="ER1268" s="1"/>
      <c r="ES1268" s="1"/>
      <c r="ET1268" s="1"/>
      <c r="EU1268" s="1"/>
      <c r="EV1268" s="1"/>
      <c r="EW1268" s="1"/>
      <c r="EX1268" s="1"/>
      <c r="EY1268" s="1"/>
      <c r="EZ1268" s="1"/>
      <c r="FA1268" s="1"/>
      <c r="FB1268" s="1"/>
      <c r="FC1268" s="1"/>
      <c r="FD1268" s="1"/>
      <c r="FE1268" s="1"/>
      <c r="FF1268" s="1"/>
      <c r="FG1268" s="1"/>
      <c r="FH1268" s="1"/>
      <c r="FI1268" s="1"/>
      <c r="FJ1268" s="1"/>
      <c r="FK1268" s="1"/>
      <c r="FL1268" s="1"/>
      <c r="FM1268" s="1"/>
      <c r="FN1268" s="1"/>
      <c r="FO1268" s="1"/>
      <c r="FP1268" s="1"/>
      <c r="FQ1268" s="1"/>
      <c r="FR1268" s="1"/>
      <c r="FS1268" s="1"/>
      <c r="FT1268" s="1"/>
      <c r="FU1268" s="1"/>
      <c r="FV1268" s="1"/>
      <c r="FW1268" s="1"/>
      <c r="FX1268" s="1"/>
      <c r="FY1268" s="1"/>
      <c r="FZ1268" s="1"/>
      <c r="GA1268" s="1"/>
      <c r="GB1268" s="1"/>
      <c r="GC1268" s="1"/>
      <c r="GD1268" s="1"/>
      <c r="GE1268" s="1"/>
      <c r="GF1268" s="1"/>
      <c r="GG1268" s="1"/>
      <c r="GH1268" s="1"/>
      <c r="GI1268" s="1"/>
      <c r="GJ1268" s="1"/>
      <c r="GK1268" s="1"/>
      <c r="GL1268" s="1"/>
      <c r="GM1268" s="1"/>
      <c r="GN1268" s="1"/>
      <c r="GO1268" s="1"/>
      <c r="GP1268" s="1"/>
      <c r="GQ1268" s="1"/>
      <c r="GR1268" s="1"/>
      <c r="GS1268" s="1"/>
      <c r="GT1268" s="1"/>
      <c r="GU1268" s="1"/>
      <c r="GV1268" s="1"/>
      <c r="GW1268" s="1"/>
      <c r="GX1268" s="1"/>
      <c r="GY1268" s="1"/>
      <c r="GZ1268" s="1"/>
      <c r="HA1268" s="1"/>
      <c r="HB1268" s="1"/>
      <c r="HC1268" s="1"/>
      <c r="HD1268" s="1"/>
      <c r="HE1268" s="1"/>
      <c r="HF1268" s="1"/>
      <c r="HG1268" s="1"/>
      <c r="HH1268" s="1"/>
      <c r="HI1268" s="1"/>
      <c r="HJ1268" s="1"/>
    </row>
    <row r="1269" spans="1:218" s="4" customFormat="1">
      <c r="A1269" s="6"/>
      <c r="B1269" s="6"/>
      <c r="C1269" s="3"/>
      <c r="D1269" s="3"/>
      <c r="E1269" s="3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173"/>
      <c r="U1269" s="2"/>
      <c r="V1269" s="68"/>
      <c r="W1269" s="120"/>
      <c r="X1269" s="104"/>
      <c r="Y1269" s="104"/>
      <c r="Z1269" s="68"/>
      <c r="AA1269" s="68"/>
      <c r="AB1269" s="68"/>
      <c r="AC1269" s="68"/>
      <c r="AD1269" s="66"/>
      <c r="AE1269" s="303"/>
      <c r="AF1269" s="68"/>
      <c r="AG1269" s="66"/>
      <c r="AH1269" s="120"/>
      <c r="AI1269" s="66"/>
      <c r="AJ1269" s="66"/>
      <c r="AK1269" s="66"/>
      <c r="AL1269" s="66"/>
      <c r="AM1269" s="66"/>
      <c r="AN1269" s="2"/>
      <c r="AO1269" s="2"/>
      <c r="AP1269" s="2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/>
      <c r="BJ1269" s="1"/>
      <c r="BK1269" s="1"/>
      <c r="BL1269" s="1"/>
      <c r="BM1269" s="1"/>
      <c r="BN1269" s="1"/>
      <c r="BO1269" s="1"/>
      <c r="BP1269" s="1"/>
      <c r="BQ1269" s="1"/>
      <c r="BR1269" s="1"/>
      <c r="BS1269" s="1"/>
      <c r="BT1269" s="1"/>
      <c r="BU1269" s="1"/>
      <c r="BV1269" s="1"/>
      <c r="BW1269" s="1"/>
      <c r="BX1269" s="1"/>
      <c r="BY1269" s="1"/>
      <c r="BZ1269" s="1"/>
      <c r="CA1269" s="1"/>
      <c r="CB1269" s="1"/>
      <c r="CC1269" s="1"/>
      <c r="CD1269" s="1"/>
      <c r="CE1269" s="1"/>
      <c r="CF1269" s="1"/>
      <c r="CG1269" s="1"/>
      <c r="CH1269" s="1"/>
      <c r="CI1269" s="1"/>
      <c r="CJ1269" s="1"/>
      <c r="CK1269" s="1"/>
      <c r="CL1269" s="1"/>
      <c r="CM1269" s="1"/>
      <c r="CN1269" s="1"/>
      <c r="CO1269" s="1"/>
      <c r="CP1269" s="1"/>
      <c r="CQ1269" s="1"/>
      <c r="CR1269" s="1"/>
      <c r="CS1269" s="1"/>
      <c r="CT1269" s="1"/>
      <c r="CU1269" s="1"/>
      <c r="CV1269" s="1"/>
      <c r="CW1269" s="1"/>
      <c r="CX1269" s="1"/>
      <c r="CY1269" s="1"/>
      <c r="CZ1269" s="1"/>
      <c r="DA1269" s="1"/>
      <c r="DB1269" s="1"/>
      <c r="DC1269" s="1"/>
      <c r="DD1269" s="1"/>
      <c r="DE1269" s="1"/>
      <c r="DF1269" s="1"/>
      <c r="DG1269" s="1"/>
      <c r="DH1269" s="1"/>
      <c r="DI1269" s="1"/>
      <c r="DJ1269" s="1"/>
      <c r="DK1269" s="1"/>
      <c r="DL1269" s="1"/>
      <c r="DM1269" s="1"/>
      <c r="DN1269" s="1"/>
      <c r="DO1269" s="1"/>
      <c r="DP1269" s="1"/>
      <c r="DQ1269" s="1"/>
      <c r="DR1269" s="1"/>
      <c r="DS1269" s="1"/>
      <c r="DT1269" s="1"/>
      <c r="DU1269" s="1"/>
      <c r="DV1269" s="1"/>
      <c r="DW1269" s="1"/>
      <c r="DX1269" s="1"/>
      <c r="DY1269" s="1"/>
      <c r="DZ1269" s="1"/>
      <c r="EA1269" s="1"/>
      <c r="EB1269" s="1"/>
      <c r="EC1269" s="1"/>
      <c r="ED1269" s="1"/>
      <c r="EE1269" s="1"/>
      <c r="EF1269" s="1"/>
      <c r="EG1269" s="1"/>
      <c r="EH1269" s="1"/>
      <c r="EI1269" s="1"/>
      <c r="EJ1269" s="1"/>
      <c r="EK1269" s="1"/>
      <c r="EL1269" s="1"/>
      <c r="EM1269" s="1"/>
      <c r="EN1269" s="1"/>
      <c r="EO1269" s="1"/>
      <c r="EP1269" s="1"/>
      <c r="EQ1269" s="1"/>
      <c r="ER1269" s="1"/>
      <c r="ES1269" s="1"/>
      <c r="ET1269" s="1"/>
      <c r="EU1269" s="1"/>
      <c r="EV1269" s="1"/>
      <c r="EW1269" s="1"/>
      <c r="EX1269" s="1"/>
      <c r="EY1269" s="1"/>
      <c r="EZ1269" s="1"/>
      <c r="FA1269" s="1"/>
      <c r="FB1269" s="1"/>
      <c r="FC1269" s="1"/>
      <c r="FD1269" s="1"/>
      <c r="FE1269" s="1"/>
      <c r="FF1269" s="1"/>
      <c r="FG1269" s="1"/>
      <c r="FH1269" s="1"/>
      <c r="FI1269" s="1"/>
      <c r="FJ1269" s="1"/>
      <c r="FK1269" s="1"/>
      <c r="FL1269" s="1"/>
      <c r="FM1269" s="1"/>
      <c r="FN1269" s="1"/>
      <c r="FO1269" s="1"/>
      <c r="FP1269" s="1"/>
      <c r="FQ1269" s="1"/>
      <c r="FR1269" s="1"/>
      <c r="FS1269" s="1"/>
      <c r="FT1269" s="1"/>
      <c r="FU1269" s="1"/>
      <c r="FV1269" s="1"/>
      <c r="FW1269" s="1"/>
      <c r="FX1269" s="1"/>
      <c r="FY1269" s="1"/>
      <c r="FZ1269" s="1"/>
      <c r="GA1269" s="1"/>
      <c r="GB1269" s="1"/>
      <c r="GC1269" s="1"/>
      <c r="GD1269" s="1"/>
      <c r="GE1269" s="1"/>
      <c r="GF1269" s="1"/>
      <c r="GG1269" s="1"/>
      <c r="GH1269" s="1"/>
      <c r="GI1269" s="1"/>
      <c r="GJ1269" s="1"/>
      <c r="GK1269" s="1"/>
      <c r="GL1269" s="1"/>
      <c r="GM1269" s="1"/>
      <c r="GN1269" s="1"/>
      <c r="GO1269" s="1"/>
      <c r="GP1269" s="1"/>
      <c r="GQ1269" s="1"/>
      <c r="GR1269" s="1"/>
      <c r="GS1269" s="1"/>
      <c r="GT1269" s="1"/>
      <c r="GU1269" s="1"/>
      <c r="GV1269" s="1"/>
      <c r="GW1269" s="1"/>
      <c r="GX1269" s="1"/>
      <c r="GY1269" s="1"/>
      <c r="GZ1269" s="1"/>
      <c r="HA1269" s="1"/>
      <c r="HB1269" s="1"/>
      <c r="HC1269" s="1"/>
      <c r="HD1269" s="1"/>
      <c r="HE1269" s="1"/>
      <c r="HF1269" s="1"/>
      <c r="HG1269" s="1"/>
      <c r="HH1269" s="1"/>
      <c r="HI1269" s="1"/>
      <c r="HJ1269" s="1"/>
    </row>
    <row r="1270" spans="1:218" s="4" customFormat="1">
      <c r="A1270" s="6"/>
      <c r="B1270" s="6"/>
      <c r="C1270" s="3"/>
      <c r="D1270" s="3"/>
      <c r="E1270" s="3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173"/>
      <c r="U1270" s="2"/>
      <c r="V1270" s="68"/>
      <c r="W1270" s="120"/>
      <c r="X1270" s="104"/>
      <c r="Y1270" s="104"/>
      <c r="Z1270" s="68"/>
      <c r="AA1270" s="68"/>
      <c r="AB1270" s="68"/>
      <c r="AC1270" s="68"/>
      <c r="AD1270" s="66"/>
      <c r="AE1270" s="303"/>
      <c r="AF1270" s="68"/>
      <c r="AG1270" s="66"/>
      <c r="AH1270" s="120"/>
      <c r="AI1270" s="66"/>
      <c r="AJ1270" s="66"/>
      <c r="AK1270" s="66"/>
      <c r="AL1270" s="66"/>
      <c r="AM1270" s="66"/>
      <c r="AN1270" s="2"/>
      <c r="AO1270" s="2"/>
      <c r="AP1270" s="2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  <c r="BJ1270" s="1"/>
      <c r="BK1270" s="1"/>
      <c r="BL1270" s="1"/>
      <c r="BM1270" s="1"/>
      <c r="BN1270" s="1"/>
      <c r="BO1270" s="1"/>
      <c r="BP1270" s="1"/>
      <c r="BQ1270" s="1"/>
      <c r="BR1270" s="1"/>
      <c r="BS1270" s="1"/>
      <c r="BT1270" s="1"/>
      <c r="BU1270" s="1"/>
      <c r="BV1270" s="1"/>
      <c r="BW1270" s="1"/>
      <c r="BX1270" s="1"/>
      <c r="BY1270" s="1"/>
      <c r="BZ1270" s="1"/>
      <c r="CA1270" s="1"/>
      <c r="CB1270" s="1"/>
      <c r="CC1270" s="1"/>
      <c r="CD1270" s="1"/>
      <c r="CE1270" s="1"/>
      <c r="CF1270" s="1"/>
      <c r="CG1270" s="1"/>
      <c r="CH1270" s="1"/>
      <c r="CI1270" s="1"/>
      <c r="CJ1270" s="1"/>
      <c r="CK1270" s="1"/>
      <c r="CL1270" s="1"/>
      <c r="CM1270" s="1"/>
      <c r="CN1270" s="1"/>
      <c r="CO1270" s="1"/>
      <c r="CP1270" s="1"/>
      <c r="CQ1270" s="1"/>
      <c r="CR1270" s="1"/>
      <c r="CS1270" s="1"/>
      <c r="CT1270" s="1"/>
      <c r="CU1270" s="1"/>
      <c r="CV1270" s="1"/>
      <c r="CW1270" s="1"/>
      <c r="CX1270" s="1"/>
      <c r="CY1270" s="1"/>
      <c r="CZ1270" s="1"/>
      <c r="DA1270" s="1"/>
      <c r="DB1270" s="1"/>
      <c r="DC1270" s="1"/>
      <c r="DD1270" s="1"/>
      <c r="DE1270" s="1"/>
      <c r="DF1270" s="1"/>
      <c r="DG1270" s="1"/>
      <c r="DH1270" s="1"/>
      <c r="DI1270" s="1"/>
      <c r="DJ1270" s="1"/>
      <c r="DK1270" s="1"/>
      <c r="DL1270" s="1"/>
      <c r="DM1270" s="1"/>
      <c r="DN1270" s="1"/>
      <c r="DO1270" s="1"/>
      <c r="DP1270" s="1"/>
      <c r="DQ1270" s="1"/>
      <c r="DR1270" s="1"/>
      <c r="DS1270" s="1"/>
      <c r="DT1270" s="1"/>
      <c r="DU1270" s="1"/>
      <c r="DV1270" s="1"/>
      <c r="DW1270" s="1"/>
      <c r="DX1270" s="1"/>
      <c r="DY1270" s="1"/>
      <c r="DZ1270" s="1"/>
      <c r="EA1270" s="1"/>
      <c r="EB1270" s="1"/>
      <c r="EC1270" s="1"/>
      <c r="ED1270" s="1"/>
      <c r="EE1270" s="1"/>
      <c r="EF1270" s="1"/>
      <c r="EG1270" s="1"/>
      <c r="EH1270" s="1"/>
      <c r="EI1270" s="1"/>
      <c r="EJ1270" s="1"/>
      <c r="EK1270" s="1"/>
      <c r="EL1270" s="1"/>
      <c r="EM1270" s="1"/>
      <c r="EN1270" s="1"/>
      <c r="EO1270" s="1"/>
      <c r="EP1270" s="1"/>
      <c r="EQ1270" s="1"/>
      <c r="ER1270" s="1"/>
      <c r="ES1270" s="1"/>
      <c r="ET1270" s="1"/>
      <c r="EU1270" s="1"/>
      <c r="EV1270" s="1"/>
      <c r="EW1270" s="1"/>
      <c r="EX1270" s="1"/>
      <c r="EY1270" s="1"/>
      <c r="EZ1270" s="1"/>
      <c r="FA1270" s="1"/>
      <c r="FB1270" s="1"/>
      <c r="FC1270" s="1"/>
      <c r="FD1270" s="1"/>
      <c r="FE1270" s="1"/>
      <c r="FF1270" s="1"/>
      <c r="FG1270" s="1"/>
      <c r="FH1270" s="1"/>
      <c r="FI1270" s="1"/>
      <c r="FJ1270" s="1"/>
      <c r="FK1270" s="1"/>
      <c r="FL1270" s="1"/>
      <c r="FM1270" s="1"/>
      <c r="FN1270" s="1"/>
      <c r="FO1270" s="1"/>
      <c r="FP1270" s="1"/>
      <c r="FQ1270" s="1"/>
      <c r="FR1270" s="1"/>
      <c r="FS1270" s="1"/>
      <c r="FT1270" s="1"/>
      <c r="FU1270" s="1"/>
      <c r="FV1270" s="1"/>
      <c r="FW1270" s="1"/>
      <c r="FX1270" s="1"/>
      <c r="FY1270" s="1"/>
      <c r="FZ1270" s="1"/>
      <c r="GA1270" s="1"/>
      <c r="GB1270" s="1"/>
      <c r="GC1270" s="1"/>
      <c r="GD1270" s="1"/>
      <c r="GE1270" s="1"/>
      <c r="GF1270" s="1"/>
      <c r="GG1270" s="1"/>
      <c r="GH1270" s="1"/>
      <c r="GI1270" s="1"/>
      <c r="GJ1270" s="1"/>
      <c r="GK1270" s="1"/>
      <c r="GL1270" s="1"/>
      <c r="GM1270" s="1"/>
      <c r="GN1270" s="1"/>
      <c r="GO1270" s="1"/>
      <c r="GP1270" s="1"/>
      <c r="GQ1270" s="1"/>
      <c r="GR1270" s="1"/>
      <c r="GS1270" s="1"/>
      <c r="GT1270" s="1"/>
      <c r="GU1270" s="1"/>
      <c r="GV1270" s="1"/>
      <c r="GW1270" s="1"/>
      <c r="GX1270" s="1"/>
      <c r="GY1270" s="1"/>
      <c r="GZ1270" s="1"/>
      <c r="HA1270" s="1"/>
      <c r="HB1270" s="1"/>
      <c r="HC1270" s="1"/>
      <c r="HD1270" s="1"/>
      <c r="HE1270" s="1"/>
      <c r="HF1270" s="1"/>
      <c r="HG1270" s="1"/>
      <c r="HH1270" s="1"/>
      <c r="HI1270" s="1"/>
      <c r="HJ1270" s="1"/>
    </row>
    <row r="1271" spans="1:218" s="4" customFormat="1">
      <c r="A1271" s="6"/>
      <c r="B1271" s="6"/>
      <c r="C1271" s="3"/>
      <c r="D1271" s="3"/>
      <c r="E1271" s="3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173"/>
      <c r="U1271" s="2"/>
      <c r="V1271" s="68"/>
      <c r="W1271" s="120"/>
      <c r="X1271" s="104"/>
      <c r="Y1271" s="104"/>
      <c r="Z1271" s="68"/>
      <c r="AA1271" s="68"/>
      <c r="AB1271" s="68"/>
      <c r="AC1271" s="68"/>
      <c r="AD1271" s="66"/>
      <c r="AE1271" s="303"/>
      <c r="AF1271" s="68"/>
      <c r="AG1271" s="66"/>
      <c r="AH1271" s="120"/>
      <c r="AI1271" s="66"/>
      <c r="AJ1271" s="66"/>
      <c r="AK1271" s="66"/>
      <c r="AL1271" s="66"/>
      <c r="AM1271" s="66"/>
      <c r="AN1271" s="2"/>
      <c r="AO1271" s="2"/>
      <c r="AP1271" s="2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1"/>
      <c r="BG1271" s="1"/>
      <c r="BH1271" s="1"/>
      <c r="BI1271" s="1"/>
      <c r="BJ1271" s="1"/>
      <c r="BK1271" s="1"/>
      <c r="BL1271" s="1"/>
      <c r="BM1271" s="1"/>
      <c r="BN1271" s="1"/>
      <c r="BO1271" s="1"/>
      <c r="BP1271" s="1"/>
      <c r="BQ1271" s="1"/>
      <c r="BR1271" s="1"/>
      <c r="BS1271" s="1"/>
      <c r="BT1271" s="1"/>
      <c r="BU1271" s="1"/>
      <c r="BV1271" s="1"/>
      <c r="BW1271" s="1"/>
      <c r="BX1271" s="1"/>
      <c r="BY1271" s="1"/>
      <c r="BZ1271" s="1"/>
      <c r="CA1271" s="1"/>
      <c r="CB1271" s="1"/>
      <c r="CC1271" s="1"/>
      <c r="CD1271" s="1"/>
      <c r="CE1271" s="1"/>
      <c r="CF1271" s="1"/>
      <c r="CG1271" s="1"/>
      <c r="CH1271" s="1"/>
      <c r="CI1271" s="1"/>
      <c r="CJ1271" s="1"/>
      <c r="CK1271" s="1"/>
      <c r="CL1271" s="1"/>
      <c r="CM1271" s="1"/>
      <c r="CN1271" s="1"/>
      <c r="CO1271" s="1"/>
      <c r="CP1271" s="1"/>
      <c r="CQ1271" s="1"/>
      <c r="CR1271" s="1"/>
      <c r="CS1271" s="1"/>
      <c r="CT1271" s="1"/>
      <c r="CU1271" s="1"/>
      <c r="CV1271" s="1"/>
      <c r="CW1271" s="1"/>
      <c r="CX1271" s="1"/>
      <c r="CY1271" s="1"/>
      <c r="CZ1271" s="1"/>
      <c r="DA1271" s="1"/>
      <c r="DB1271" s="1"/>
      <c r="DC1271" s="1"/>
      <c r="DD1271" s="1"/>
      <c r="DE1271" s="1"/>
      <c r="DF1271" s="1"/>
      <c r="DG1271" s="1"/>
      <c r="DH1271" s="1"/>
      <c r="DI1271" s="1"/>
      <c r="DJ1271" s="1"/>
      <c r="DK1271" s="1"/>
      <c r="DL1271" s="1"/>
      <c r="DM1271" s="1"/>
      <c r="DN1271" s="1"/>
      <c r="DO1271" s="1"/>
      <c r="DP1271" s="1"/>
      <c r="DQ1271" s="1"/>
      <c r="DR1271" s="1"/>
      <c r="DS1271" s="1"/>
      <c r="DT1271" s="1"/>
      <c r="DU1271" s="1"/>
      <c r="DV1271" s="1"/>
      <c r="DW1271" s="1"/>
      <c r="DX1271" s="1"/>
      <c r="DY1271" s="1"/>
      <c r="DZ1271" s="1"/>
      <c r="EA1271" s="1"/>
      <c r="EB1271" s="1"/>
      <c r="EC1271" s="1"/>
      <c r="ED1271" s="1"/>
      <c r="EE1271" s="1"/>
      <c r="EF1271" s="1"/>
      <c r="EG1271" s="1"/>
      <c r="EH1271" s="1"/>
      <c r="EI1271" s="1"/>
      <c r="EJ1271" s="1"/>
      <c r="EK1271" s="1"/>
      <c r="EL1271" s="1"/>
      <c r="EM1271" s="1"/>
      <c r="EN1271" s="1"/>
      <c r="EO1271" s="1"/>
      <c r="EP1271" s="1"/>
      <c r="EQ1271" s="1"/>
      <c r="ER1271" s="1"/>
      <c r="ES1271" s="1"/>
      <c r="ET1271" s="1"/>
      <c r="EU1271" s="1"/>
      <c r="EV1271" s="1"/>
      <c r="EW1271" s="1"/>
      <c r="EX1271" s="1"/>
      <c r="EY1271" s="1"/>
      <c r="EZ1271" s="1"/>
      <c r="FA1271" s="1"/>
      <c r="FB1271" s="1"/>
      <c r="FC1271" s="1"/>
      <c r="FD1271" s="1"/>
      <c r="FE1271" s="1"/>
      <c r="FF1271" s="1"/>
      <c r="FG1271" s="1"/>
      <c r="FH1271" s="1"/>
      <c r="FI1271" s="1"/>
      <c r="FJ1271" s="1"/>
      <c r="FK1271" s="1"/>
      <c r="FL1271" s="1"/>
      <c r="FM1271" s="1"/>
      <c r="FN1271" s="1"/>
      <c r="FO1271" s="1"/>
      <c r="FP1271" s="1"/>
      <c r="FQ1271" s="1"/>
      <c r="FR1271" s="1"/>
      <c r="FS1271" s="1"/>
      <c r="FT1271" s="1"/>
      <c r="FU1271" s="1"/>
      <c r="FV1271" s="1"/>
      <c r="FW1271" s="1"/>
      <c r="FX1271" s="1"/>
      <c r="FY1271" s="1"/>
      <c r="FZ1271" s="1"/>
      <c r="GA1271" s="1"/>
      <c r="GB1271" s="1"/>
      <c r="GC1271" s="1"/>
      <c r="GD1271" s="1"/>
      <c r="GE1271" s="1"/>
      <c r="GF1271" s="1"/>
      <c r="GG1271" s="1"/>
      <c r="GH1271" s="1"/>
      <c r="GI1271" s="1"/>
      <c r="GJ1271" s="1"/>
      <c r="GK1271" s="1"/>
      <c r="GL1271" s="1"/>
      <c r="GM1271" s="1"/>
      <c r="GN1271" s="1"/>
      <c r="GO1271" s="1"/>
      <c r="GP1271" s="1"/>
      <c r="GQ1271" s="1"/>
      <c r="GR1271" s="1"/>
      <c r="GS1271" s="1"/>
      <c r="GT1271" s="1"/>
      <c r="GU1271" s="1"/>
      <c r="GV1271" s="1"/>
      <c r="GW1271" s="1"/>
      <c r="GX1271" s="1"/>
      <c r="GY1271" s="1"/>
      <c r="GZ1271" s="1"/>
      <c r="HA1271" s="1"/>
      <c r="HB1271" s="1"/>
      <c r="HC1271" s="1"/>
      <c r="HD1271" s="1"/>
      <c r="HE1271" s="1"/>
      <c r="HF1271" s="1"/>
      <c r="HG1271" s="1"/>
      <c r="HH1271" s="1"/>
      <c r="HI1271" s="1"/>
      <c r="HJ1271" s="1"/>
    </row>
    <row r="1272" spans="1:218" s="4" customFormat="1">
      <c r="A1272" s="6"/>
      <c r="B1272" s="6"/>
      <c r="C1272" s="3"/>
      <c r="D1272" s="3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173"/>
      <c r="U1272" s="2"/>
      <c r="V1272" s="68"/>
      <c r="W1272" s="120"/>
      <c r="X1272" s="104"/>
      <c r="Y1272" s="104"/>
      <c r="Z1272" s="68"/>
      <c r="AA1272" s="68"/>
      <c r="AB1272" s="68"/>
      <c r="AC1272" s="68"/>
      <c r="AD1272" s="66"/>
      <c r="AE1272" s="303"/>
      <c r="AF1272" s="68"/>
      <c r="AG1272" s="66"/>
      <c r="AH1272" s="120"/>
      <c r="AI1272" s="66"/>
      <c r="AJ1272" s="66"/>
      <c r="AK1272" s="66"/>
      <c r="AL1272" s="66"/>
      <c r="AM1272" s="66"/>
      <c r="AN1272" s="2"/>
      <c r="AO1272" s="2"/>
      <c r="AP1272" s="2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  <c r="BJ1272" s="1"/>
      <c r="BK1272" s="1"/>
      <c r="BL1272" s="1"/>
      <c r="BM1272" s="1"/>
      <c r="BN1272" s="1"/>
      <c r="BO1272" s="1"/>
      <c r="BP1272" s="1"/>
      <c r="BQ1272" s="1"/>
      <c r="BR1272" s="1"/>
      <c r="BS1272" s="1"/>
      <c r="BT1272" s="1"/>
      <c r="BU1272" s="1"/>
      <c r="BV1272" s="1"/>
      <c r="BW1272" s="1"/>
      <c r="BX1272" s="1"/>
      <c r="BY1272" s="1"/>
      <c r="BZ1272" s="1"/>
      <c r="CA1272" s="1"/>
      <c r="CB1272" s="1"/>
      <c r="CC1272" s="1"/>
      <c r="CD1272" s="1"/>
      <c r="CE1272" s="1"/>
      <c r="CF1272" s="1"/>
      <c r="CG1272" s="1"/>
      <c r="CH1272" s="1"/>
      <c r="CI1272" s="1"/>
      <c r="CJ1272" s="1"/>
      <c r="CK1272" s="1"/>
      <c r="CL1272" s="1"/>
      <c r="CM1272" s="1"/>
      <c r="CN1272" s="1"/>
      <c r="CO1272" s="1"/>
      <c r="CP1272" s="1"/>
      <c r="CQ1272" s="1"/>
      <c r="CR1272" s="1"/>
      <c r="CS1272" s="1"/>
      <c r="CT1272" s="1"/>
      <c r="CU1272" s="1"/>
      <c r="CV1272" s="1"/>
      <c r="CW1272" s="1"/>
      <c r="CX1272" s="1"/>
      <c r="CY1272" s="1"/>
      <c r="CZ1272" s="1"/>
      <c r="DA1272" s="1"/>
      <c r="DB1272" s="1"/>
      <c r="DC1272" s="1"/>
      <c r="DD1272" s="1"/>
      <c r="DE1272" s="1"/>
      <c r="DF1272" s="1"/>
      <c r="DG1272" s="1"/>
      <c r="DH1272" s="1"/>
      <c r="DI1272" s="1"/>
      <c r="DJ1272" s="1"/>
      <c r="DK1272" s="1"/>
      <c r="DL1272" s="1"/>
      <c r="DM1272" s="1"/>
      <c r="DN1272" s="1"/>
      <c r="DO1272" s="1"/>
      <c r="DP1272" s="1"/>
      <c r="DQ1272" s="1"/>
      <c r="DR1272" s="1"/>
      <c r="DS1272" s="1"/>
      <c r="DT1272" s="1"/>
      <c r="DU1272" s="1"/>
      <c r="DV1272" s="1"/>
      <c r="DW1272" s="1"/>
      <c r="DX1272" s="1"/>
      <c r="DY1272" s="1"/>
      <c r="DZ1272" s="1"/>
      <c r="EA1272" s="1"/>
      <c r="EB1272" s="1"/>
      <c r="EC1272" s="1"/>
      <c r="ED1272" s="1"/>
      <c r="EE1272" s="1"/>
      <c r="EF1272" s="1"/>
      <c r="EG1272" s="1"/>
      <c r="EH1272" s="1"/>
      <c r="EI1272" s="1"/>
      <c r="EJ1272" s="1"/>
      <c r="EK1272" s="1"/>
      <c r="EL1272" s="1"/>
      <c r="EM1272" s="1"/>
      <c r="EN1272" s="1"/>
      <c r="EO1272" s="1"/>
      <c r="EP1272" s="1"/>
      <c r="EQ1272" s="1"/>
      <c r="ER1272" s="1"/>
      <c r="ES1272" s="1"/>
      <c r="ET1272" s="1"/>
      <c r="EU1272" s="1"/>
      <c r="EV1272" s="1"/>
      <c r="EW1272" s="1"/>
      <c r="EX1272" s="1"/>
      <c r="EY1272" s="1"/>
      <c r="EZ1272" s="1"/>
      <c r="FA1272" s="1"/>
      <c r="FB1272" s="1"/>
      <c r="FC1272" s="1"/>
      <c r="FD1272" s="1"/>
      <c r="FE1272" s="1"/>
      <c r="FF1272" s="1"/>
      <c r="FG1272" s="1"/>
      <c r="FH1272" s="1"/>
      <c r="FI1272" s="1"/>
      <c r="FJ1272" s="1"/>
      <c r="FK1272" s="1"/>
      <c r="FL1272" s="1"/>
      <c r="FM1272" s="1"/>
      <c r="FN1272" s="1"/>
      <c r="FO1272" s="1"/>
      <c r="FP1272" s="1"/>
      <c r="FQ1272" s="1"/>
      <c r="FR1272" s="1"/>
      <c r="FS1272" s="1"/>
      <c r="FT1272" s="1"/>
      <c r="FU1272" s="1"/>
      <c r="FV1272" s="1"/>
      <c r="FW1272" s="1"/>
      <c r="FX1272" s="1"/>
      <c r="FY1272" s="1"/>
      <c r="FZ1272" s="1"/>
      <c r="GA1272" s="1"/>
      <c r="GB1272" s="1"/>
      <c r="GC1272" s="1"/>
      <c r="GD1272" s="1"/>
      <c r="GE1272" s="1"/>
      <c r="GF1272" s="1"/>
      <c r="GG1272" s="1"/>
      <c r="GH1272" s="1"/>
      <c r="GI1272" s="1"/>
      <c r="GJ1272" s="1"/>
      <c r="GK1272" s="1"/>
      <c r="GL1272" s="1"/>
      <c r="GM1272" s="1"/>
      <c r="GN1272" s="1"/>
      <c r="GO1272" s="1"/>
      <c r="GP1272" s="1"/>
      <c r="GQ1272" s="1"/>
      <c r="GR1272" s="1"/>
      <c r="GS1272" s="1"/>
      <c r="GT1272" s="1"/>
      <c r="GU1272" s="1"/>
      <c r="GV1272" s="1"/>
      <c r="GW1272" s="1"/>
      <c r="GX1272" s="1"/>
      <c r="GY1272" s="1"/>
      <c r="GZ1272" s="1"/>
      <c r="HA1272" s="1"/>
      <c r="HB1272" s="1"/>
      <c r="HC1272" s="1"/>
      <c r="HD1272" s="1"/>
      <c r="HE1272" s="1"/>
      <c r="HF1272" s="1"/>
      <c r="HG1272" s="1"/>
      <c r="HH1272" s="1"/>
      <c r="HI1272" s="1"/>
      <c r="HJ1272" s="1"/>
    </row>
    <row r="1273" spans="1:218" s="4" customFormat="1">
      <c r="A1273" s="6"/>
      <c r="B1273" s="6"/>
      <c r="C1273" s="3"/>
      <c r="D1273" s="3"/>
      <c r="E1273" s="3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173"/>
      <c r="U1273" s="2"/>
      <c r="V1273" s="68"/>
      <c r="W1273" s="120"/>
      <c r="X1273" s="104"/>
      <c r="Y1273" s="104"/>
      <c r="Z1273" s="68"/>
      <c r="AA1273" s="68"/>
      <c r="AB1273" s="68"/>
      <c r="AC1273" s="68"/>
      <c r="AD1273" s="66"/>
      <c r="AE1273" s="303"/>
      <c r="AF1273" s="68"/>
      <c r="AG1273" s="66"/>
      <c r="AH1273" s="120"/>
      <c r="AI1273" s="66"/>
      <c r="AJ1273" s="66"/>
      <c r="AK1273" s="66"/>
      <c r="AL1273" s="66"/>
      <c r="AM1273" s="66"/>
      <c r="AN1273" s="2"/>
      <c r="AO1273" s="2"/>
      <c r="AP1273" s="2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/>
      <c r="BJ1273" s="1"/>
      <c r="BK1273" s="1"/>
      <c r="BL1273" s="1"/>
      <c r="BM1273" s="1"/>
      <c r="BN1273" s="1"/>
      <c r="BO1273" s="1"/>
      <c r="BP1273" s="1"/>
      <c r="BQ1273" s="1"/>
      <c r="BR1273" s="1"/>
      <c r="BS1273" s="1"/>
      <c r="BT1273" s="1"/>
      <c r="BU1273" s="1"/>
      <c r="BV1273" s="1"/>
      <c r="BW1273" s="1"/>
      <c r="BX1273" s="1"/>
      <c r="BY1273" s="1"/>
      <c r="BZ1273" s="1"/>
      <c r="CA1273" s="1"/>
      <c r="CB1273" s="1"/>
      <c r="CC1273" s="1"/>
      <c r="CD1273" s="1"/>
      <c r="CE1273" s="1"/>
      <c r="CF1273" s="1"/>
      <c r="CG1273" s="1"/>
      <c r="CH1273" s="1"/>
      <c r="CI1273" s="1"/>
      <c r="CJ1273" s="1"/>
      <c r="CK1273" s="1"/>
      <c r="CL1273" s="1"/>
      <c r="CM1273" s="1"/>
      <c r="CN1273" s="1"/>
      <c r="CO1273" s="1"/>
      <c r="CP1273" s="1"/>
      <c r="CQ1273" s="1"/>
      <c r="CR1273" s="1"/>
      <c r="CS1273" s="1"/>
      <c r="CT1273" s="1"/>
      <c r="CU1273" s="1"/>
      <c r="CV1273" s="1"/>
      <c r="CW1273" s="1"/>
      <c r="CX1273" s="1"/>
      <c r="CY1273" s="1"/>
      <c r="CZ1273" s="1"/>
      <c r="DA1273" s="1"/>
      <c r="DB1273" s="1"/>
      <c r="DC1273" s="1"/>
      <c r="DD1273" s="1"/>
      <c r="DE1273" s="1"/>
      <c r="DF1273" s="1"/>
      <c r="DG1273" s="1"/>
      <c r="DH1273" s="1"/>
      <c r="DI1273" s="1"/>
      <c r="DJ1273" s="1"/>
      <c r="DK1273" s="1"/>
      <c r="DL1273" s="1"/>
      <c r="DM1273" s="1"/>
      <c r="DN1273" s="1"/>
      <c r="DO1273" s="1"/>
      <c r="DP1273" s="1"/>
      <c r="DQ1273" s="1"/>
      <c r="DR1273" s="1"/>
      <c r="DS1273" s="1"/>
      <c r="DT1273" s="1"/>
      <c r="DU1273" s="1"/>
      <c r="DV1273" s="1"/>
      <c r="DW1273" s="1"/>
      <c r="DX1273" s="1"/>
      <c r="DY1273" s="1"/>
      <c r="DZ1273" s="1"/>
      <c r="EA1273" s="1"/>
      <c r="EB1273" s="1"/>
      <c r="EC1273" s="1"/>
      <c r="ED1273" s="1"/>
      <c r="EE1273" s="1"/>
      <c r="EF1273" s="1"/>
      <c r="EG1273" s="1"/>
      <c r="EH1273" s="1"/>
      <c r="EI1273" s="1"/>
      <c r="EJ1273" s="1"/>
      <c r="EK1273" s="1"/>
      <c r="EL1273" s="1"/>
      <c r="EM1273" s="1"/>
      <c r="EN1273" s="1"/>
      <c r="EO1273" s="1"/>
      <c r="EP1273" s="1"/>
      <c r="EQ1273" s="1"/>
      <c r="ER1273" s="1"/>
      <c r="ES1273" s="1"/>
      <c r="ET1273" s="1"/>
      <c r="EU1273" s="1"/>
      <c r="EV1273" s="1"/>
      <c r="EW1273" s="1"/>
      <c r="EX1273" s="1"/>
      <c r="EY1273" s="1"/>
      <c r="EZ1273" s="1"/>
      <c r="FA1273" s="1"/>
      <c r="FB1273" s="1"/>
      <c r="FC1273" s="1"/>
      <c r="FD1273" s="1"/>
      <c r="FE1273" s="1"/>
      <c r="FF1273" s="1"/>
      <c r="FG1273" s="1"/>
      <c r="FH1273" s="1"/>
      <c r="FI1273" s="1"/>
      <c r="FJ1273" s="1"/>
      <c r="FK1273" s="1"/>
      <c r="FL1273" s="1"/>
      <c r="FM1273" s="1"/>
      <c r="FN1273" s="1"/>
      <c r="FO1273" s="1"/>
      <c r="FP1273" s="1"/>
      <c r="FQ1273" s="1"/>
      <c r="FR1273" s="1"/>
      <c r="FS1273" s="1"/>
      <c r="FT1273" s="1"/>
      <c r="FU1273" s="1"/>
      <c r="FV1273" s="1"/>
      <c r="FW1273" s="1"/>
      <c r="FX1273" s="1"/>
      <c r="FY1273" s="1"/>
      <c r="FZ1273" s="1"/>
      <c r="GA1273" s="1"/>
      <c r="GB1273" s="1"/>
      <c r="GC1273" s="1"/>
      <c r="GD1273" s="1"/>
      <c r="GE1273" s="1"/>
      <c r="GF1273" s="1"/>
      <c r="GG1273" s="1"/>
      <c r="GH1273" s="1"/>
      <c r="GI1273" s="1"/>
      <c r="GJ1273" s="1"/>
      <c r="GK1273" s="1"/>
      <c r="GL1273" s="1"/>
      <c r="GM1273" s="1"/>
      <c r="GN1273" s="1"/>
      <c r="GO1273" s="1"/>
      <c r="GP1273" s="1"/>
      <c r="GQ1273" s="1"/>
      <c r="GR1273" s="1"/>
      <c r="GS1273" s="1"/>
      <c r="GT1273" s="1"/>
      <c r="GU1273" s="1"/>
      <c r="GV1273" s="1"/>
      <c r="GW1273" s="1"/>
      <c r="GX1273" s="1"/>
      <c r="GY1273" s="1"/>
      <c r="GZ1273" s="1"/>
      <c r="HA1273" s="1"/>
      <c r="HB1273" s="1"/>
      <c r="HC1273" s="1"/>
      <c r="HD1273" s="1"/>
      <c r="HE1273" s="1"/>
      <c r="HF1273" s="1"/>
      <c r="HG1273" s="1"/>
      <c r="HH1273" s="1"/>
      <c r="HI1273" s="1"/>
      <c r="HJ1273" s="1"/>
    </row>
    <row r="1274" spans="1:218" s="4" customFormat="1">
      <c r="A1274" s="6"/>
      <c r="B1274" s="6"/>
      <c r="C1274" s="3"/>
      <c r="D1274" s="3"/>
      <c r="E1274" s="3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173"/>
      <c r="U1274" s="2"/>
      <c r="V1274" s="68"/>
      <c r="W1274" s="120"/>
      <c r="X1274" s="104"/>
      <c r="Y1274" s="104"/>
      <c r="Z1274" s="68"/>
      <c r="AA1274" s="68"/>
      <c r="AB1274" s="68"/>
      <c r="AC1274" s="68"/>
      <c r="AD1274" s="66"/>
      <c r="AE1274" s="303"/>
      <c r="AF1274" s="68"/>
      <c r="AG1274" s="66"/>
      <c r="AH1274" s="120"/>
      <c r="AI1274" s="66"/>
      <c r="AJ1274" s="66"/>
      <c r="AK1274" s="66"/>
      <c r="AL1274" s="66"/>
      <c r="AM1274" s="66"/>
      <c r="AN1274" s="2"/>
      <c r="AO1274" s="2"/>
      <c r="AP1274" s="2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1"/>
      <c r="BG1274" s="1"/>
      <c r="BH1274" s="1"/>
      <c r="BI1274" s="1"/>
      <c r="BJ1274" s="1"/>
      <c r="BK1274" s="1"/>
      <c r="BL1274" s="1"/>
      <c r="BM1274" s="1"/>
      <c r="BN1274" s="1"/>
      <c r="BO1274" s="1"/>
      <c r="BP1274" s="1"/>
      <c r="BQ1274" s="1"/>
      <c r="BR1274" s="1"/>
      <c r="BS1274" s="1"/>
      <c r="BT1274" s="1"/>
      <c r="BU1274" s="1"/>
      <c r="BV1274" s="1"/>
      <c r="BW1274" s="1"/>
      <c r="BX1274" s="1"/>
      <c r="BY1274" s="1"/>
      <c r="BZ1274" s="1"/>
      <c r="CA1274" s="1"/>
      <c r="CB1274" s="1"/>
      <c r="CC1274" s="1"/>
      <c r="CD1274" s="1"/>
      <c r="CE1274" s="1"/>
      <c r="CF1274" s="1"/>
      <c r="CG1274" s="1"/>
      <c r="CH1274" s="1"/>
      <c r="CI1274" s="1"/>
      <c r="CJ1274" s="1"/>
      <c r="CK1274" s="1"/>
      <c r="CL1274" s="1"/>
      <c r="CM1274" s="1"/>
      <c r="CN1274" s="1"/>
      <c r="CO1274" s="1"/>
      <c r="CP1274" s="1"/>
      <c r="CQ1274" s="1"/>
      <c r="CR1274" s="1"/>
      <c r="CS1274" s="1"/>
      <c r="CT1274" s="1"/>
      <c r="CU1274" s="1"/>
      <c r="CV1274" s="1"/>
      <c r="CW1274" s="1"/>
      <c r="CX1274" s="1"/>
      <c r="CY1274" s="1"/>
      <c r="CZ1274" s="1"/>
      <c r="DA1274" s="1"/>
      <c r="DB1274" s="1"/>
      <c r="DC1274" s="1"/>
      <c r="DD1274" s="1"/>
      <c r="DE1274" s="1"/>
      <c r="DF1274" s="1"/>
      <c r="DG1274" s="1"/>
      <c r="DH1274" s="1"/>
      <c r="DI1274" s="1"/>
      <c r="DJ1274" s="1"/>
      <c r="DK1274" s="1"/>
      <c r="DL1274" s="1"/>
      <c r="DM1274" s="1"/>
      <c r="DN1274" s="1"/>
      <c r="DO1274" s="1"/>
      <c r="DP1274" s="1"/>
      <c r="DQ1274" s="1"/>
      <c r="DR1274" s="1"/>
      <c r="DS1274" s="1"/>
      <c r="DT1274" s="1"/>
      <c r="DU1274" s="1"/>
      <c r="DV1274" s="1"/>
      <c r="DW1274" s="1"/>
      <c r="DX1274" s="1"/>
      <c r="DY1274" s="1"/>
      <c r="DZ1274" s="1"/>
      <c r="EA1274" s="1"/>
      <c r="EB1274" s="1"/>
      <c r="EC1274" s="1"/>
      <c r="ED1274" s="1"/>
      <c r="EE1274" s="1"/>
      <c r="EF1274" s="1"/>
      <c r="EG1274" s="1"/>
      <c r="EH1274" s="1"/>
      <c r="EI1274" s="1"/>
      <c r="EJ1274" s="1"/>
      <c r="EK1274" s="1"/>
      <c r="EL1274" s="1"/>
      <c r="EM1274" s="1"/>
      <c r="EN1274" s="1"/>
      <c r="EO1274" s="1"/>
      <c r="EP1274" s="1"/>
      <c r="EQ1274" s="1"/>
      <c r="ER1274" s="1"/>
      <c r="ES1274" s="1"/>
      <c r="ET1274" s="1"/>
      <c r="EU1274" s="1"/>
      <c r="EV1274" s="1"/>
      <c r="EW1274" s="1"/>
      <c r="EX1274" s="1"/>
      <c r="EY1274" s="1"/>
      <c r="EZ1274" s="1"/>
      <c r="FA1274" s="1"/>
      <c r="FB1274" s="1"/>
      <c r="FC1274" s="1"/>
      <c r="FD1274" s="1"/>
      <c r="FE1274" s="1"/>
      <c r="FF1274" s="1"/>
      <c r="FG1274" s="1"/>
      <c r="FH1274" s="1"/>
      <c r="FI1274" s="1"/>
      <c r="FJ1274" s="1"/>
      <c r="FK1274" s="1"/>
      <c r="FL1274" s="1"/>
      <c r="FM1274" s="1"/>
      <c r="FN1274" s="1"/>
      <c r="FO1274" s="1"/>
      <c r="FP1274" s="1"/>
      <c r="FQ1274" s="1"/>
      <c r="FR1274" s="1"/>
      <c r="FS1274" s="1"/>
      <c r="FT1274" s="1"/>
      <c r="FU1274" s="1"/>
      <c r="FV1274" s="1"/>
      <c r="FW1274" s="1"/>
      <c r="FX1274" s="1"/>
      <c r="FY1274" s="1"/>
      <c r="FZ1274" s="1"/>
      <c r="GA1274" s="1"/>
      <c r="GB1274" s="1"/>
      <c r="GC1274" s="1"/>
      <c r="GD1274" s="1"/>
      <c r="GE1274" s="1"/>
      <c r="GF1274" s="1"/>
      <c r="GG1274" s="1"/>
      <c r="GH1274" s="1"/>
      <c r="GI1274" s="1"/>
      <c r="GJ1274" s="1"/>
      <c r="GK1274" s="1"/>
      <c r="GL1274" s="1"/>
      <c r="GM1274" s="1"/>
      <c r="GN1274" s="1"/>
      <c r="GO1274" s="1"/>
      <c r="GP1274" s="1"/>
      <c r="GQ1274" s="1"/>
      <c r="GR1274" s="1"/>
      <c r="GS1274" s="1"/>
      <c r="GT1274" s="1"/>
      <c r="GU1274" s="1"/>
      <c r="GV1274" s="1"/>
      <c r="GW1274" s="1"/>
      <c r="GX1274" s="1"/>
      <c r="GY1274" s="1"/>
      <c r="GZ1274" s="1"/>
      <c r="HA1274" s="1"/>
      <c r="HB1274" s="1"/>
      <c r="HC1274" s="1"/>
      <c r="HD1274" s="1"/>
      <c r="HE1274" s="1"/>
      <c r="HF1274" s="1"/>
      <c r="HG1274" s="1"/>
      <c r="HH1274" s="1"/>
      <c r="HI1274" s="1"/>
      <c r="HJ1274" s="1"/>
    </row>
    <row r="1275" spans="1:218" s="4" customFormat="1">
      <c r="A1275" s="6"/>
      <c r="B1275" s="6"/>
      <c r="C1275" s="3"/>
      <c r="D1275" s="3"/>
      <c r="E1275" s="3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173"/>
      <c r="U1275" s="2"/>
      <c r="V1275" s="68"/>
      <c r="W1275" s="120"/>
      <c r="X1275" s="104"/>
      <c r="Y1275" s="104"/>
      <c r="Z1275" s="68"/>
      <c r="AA1275" s="68"/>
      <c r="AB1275" s="68"/>
      <c r="AC1275" s="68"/>
      <c r="AD1275" s="66"/>
      <c r="AE1275" s="303"/>
      <c r="AF1275" s="68"/>
      <c r="AG1275" s="66"/>
      <c r="AH1275" s="120"/>
      <c r="AI1275" s="66"/>
      <c r="AJ1275" s="66"/>
      <c r="AK1275" s="66"/>
      <c r="AL1275" s="66"/>
      <c r="AM1275" s="66"/>
      <c r="AN1275" s="2"/>
      <c r="AO1275" s="2"/>
      <c r="AP1275" s="2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  <c r="BJ1275" s="1"/>
      <c r="BK1275" s="1"/>
      <c r="BL1275" s="1"/>
      <c r="BM1275" s="1"/>
      <c r="BN1275" s="1"/>
      <c r="BO1275" s="1"/>
      <c r="BP1275" s="1"/>
      <c r="BQ1275" s="1"/>
      <c r="BR1275" s="1"/>
      <c r="BS1275" s="1"/>
      <c r="BT1275" s="1"/>
      <c r="BU1275" s="1"/>
      <c r="BV1275" s="1"/>
      <c r="BW1275" s="1"/>
      <c r="BX1275" s="1"/>
      <c r="BY1275" s="1"/>
      <c r="BZ1275" s="1"/>
      <c r="CA1275" s="1"/>
      <c r="CB1275" s="1"/>
      <c r="CC1275" s="1"/>
      <c r="CD1275" s="1"/>
      <c r="CE1275" s="1"/>
      <c r="CF1275" s="1"/>
      <c r="CG1275" s="1"/>
      <c r="CH1275" s="1"/>
      <c r="CI1275" s="1"/>
      <c r="CJ1275" s="1"/>
      <c r="CK1275" s="1"/>
      <c r="CL1275" s="1"/>
      <c r="CM1275" s="1"/>
      <c r="CN1275" s="1"/>
      <c r="CO1275" s="1"/>
      <c r="CP1275" s="1"/>
      <c r="CQ1275" s="1"/>
      <c r="CR1275" s="1"/>
      <c r="CS1275" s="1"/>
      <c r="CT1275" s="1"/>
      <c r="CU1275" s="1"/>
      <c r="CV1275" s="1"/>
      <c r="CW1275" s="1"/>
      <c r="CX1275" s="1"/>
      <c r="CY1275" s="1"/>
      <c r="CZ1275" s="1"/>
      <c r="DA1275" s="1"/>
      <c r="DB1275" s="1"/>
      <c r="DC1275" s="1"/>
      <c r="DD1275" s="1"/>
      <c r="DE1275" s="1"/>
      <c r="DF1275" s="1"/>
      <c r="DG1275" s="1"/>
      <c r="DH1275" s="1"/>
      <c r="DI1275" s="1"/>
      <c r="DJ1275" s="1"/>
      <c r="DK1275" s="1"/>
      <c r="DL1275" s="1"/>
      <c r="DM1275" s="1"/>
      <c r="DN1275" s="1"/>
      <c r="DO1275" s="1"/>
      <c r="DP1275" s="1"/>
      <c r="DQ1275" s="1"/>
      <c r="DR1275" s="1"/>
      <c r="DS1275" s="1"/>
      <c r="DT1275" s="1"/>
      <c r="DU1275" s="1"/>
      <c r="DV1275" s="1"/>
      <c r="DW1275" s="1"/>
      <c r="DX1275" s="1"/>
      <c r="DY1275" s="1"/>
      <c r="DZ1275" s="1"/>
      <c r="EA1275" s="1"/>
      <c r="EB1275" s="1"/>
      <c r="EC1275" s="1"/>
      <c r="ED1275" s="1"/>
      <c r="EE1275" s="1"/>
      <c r="EF1275" s="1"/>
      <c r="EG1275" s="1"/>
      <c r="EH1275" s="1"/>
      <c r="EI1275" s="1"/>
      <c r="EJ1275" s="1"/>
      <c r="EK1275" s="1"/>
      <c r="EL1275" s="1"/>
      <c r="EM1275" s="1"/>
      <c r="EN1275" s="1"/>
      <c r="EO1275" s="1"/>
      <c r="EP1275" s="1"/>
      <c r="EQ1275" s="1"/>
      <c r="ER1275" s="1"/>
      <c r="ES1275" s="1"/>
      <c r="ET1275" s="1"/>
      <c r="EU1275" s="1"/>
      <c r="EV1275" s="1"/>
      <c r="EW1275" s="1"/>
      <c r="EX1275" s="1"/>
      <c r="EY1275" s="1"/>
      <c r="EZ1275" s="1"/>
      <c r="FA1275" s="1"/>
      <c r="FB1275" s="1"/>
      <c r="FC1275" s="1"/>
      <c r="FD1275" s="1"/>
      <c r="FE1275" s="1"/>
      <c r="FF1275" s="1"/>
      <c r="FG1275" s="1"/>
      <c r="FH1275" s="1"/>
      <c r="FI1275" s="1"/>
      <c r="FJ1275" s="1"/>
      <c r="FK1275" s="1"/>
      <c r="FL1275" s="1"/>
      <c r="FM1275" s="1"/>
      <c r="FN1275" s="1"/>
      <c r="FO1275" s="1"/>
      <c r="FP1275" s="1"/>
      <c r="FQ1275" s="1"/>
      <c r="FR1275" s="1"/>
      <c r="FS1275" s="1"/>
      <c r="FT1275" s="1"/>
      <c r="FU1275" s="1"/>
      <c r="FV1275" s="1"/>
      <c r="FW1275" s="1"/>
      <c r="FX1275" s="1"/>
      <c r="FY1275" s="1"/>
      <c r="FZ1275" s="1"/>
      <c r="GA1275" s="1"/>
      <c r="GB1275" s="1"/>
      <c r="GC1275" s="1"/>
      <c r="GD1275" s="1"/>
      <c r="GE1275" s="1"/>
      <c r="GF1275" s="1"/>
      <c r="GG1275" s="1"/>
      <c r="GH1275" s="1"/>
      <c r="GI1275" s="1"/>
      <c r="GJ1275" s="1"/>
      <c r="GK1275" s="1"/>
      <c r="GL1275" s="1"/>
      <c r="GM1275" s="1"/>
      <c r="GN1275" s="1"/>
      <c r="GO1275" s="1"/>
      <c r="GP1275" s="1"/>
      <c r="GQ1275" s="1"/>
      <c r="GR1275" s="1"/>
      <c r="GS1275" s="1"/>
      <c r="GT1275" s="1"/>
      <c r="GU1275" s="1"/>
      <c r="GV1275" s="1"/>
      <c r="GW1275" s="1"/>
      <c r="GX1275" s="1"/>
      <c r="GY1275" s="1"/>
      <c r="GZ1275" s="1"/>
      <c r="HA1275" s="1"/>
      <c r="HB1275" s="1"/>
      <c r="HC1275" s="1"/>
      <c r="HD1275" s="1"/>
      <c r="HE1275" s="1"/>
      <c r="HF1275" s="1"/>
      <c r="HG1275" s="1"/>
      <c r="HH1275" s="1"/>
      <c r="HI1275" s="1"/>
      <c r="HJ1275" s="1"/>
    </row>
    <row r="1276" spans="1:218" s="4" customFormat="1">
      <c r="A1276" s="6"/>
      <c r="B1276" s="6"/>
      <c r="C1276" s="3"/>
      <c r="D1276" s="3"/>
      <c r="E1276" s="3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173"/>
      <c r="U1276" s="2"/>
      <c r="V1276" s="68"/>
      <c r="W1276" s="120"/>
      <c r="X1276" s="104"/>
      <c r="Y1276" s="104"/>
      <c r="Z1276" s="68"/>
      <c r="AA1276" s="68"/>
      <c r="AB1276" s="68"/>
      <c r="AC1276" s="68"/>
      <c r="AD1276" s="66"/>
      <c r="AE1276" s="303"/>
      <c r="AF1276" s="68"/>
      <c r="AG1276" s="66"/>
      <c r="AH1276" s="120"/>
      <c r="AI1276" s="66"/>
      <c r="AJ1276" s="66"/>
      <c r="AK1276" s="66"/>
      <c r="AL1276" s="66"/>
      <c r="AM1276" s="66"/>
      <c r="AN1276" s="2"/>
      <c r="AO1276" s="2"/>
      <c r="AP1276" s="2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  <c r="BJ1276" s="1"/>
      <c r="BK1276" s="1"/>
      <c r="BL1276" s="1"/>
      <c r="BM1276" s="1"/>
      <c r="BN1276" s="1"/>
      <c r="BO1276" s="1"/>
      <c r="BP1276" s="1"/>
      <c r="BQ1276" s="1"/>
      <c r="BR1276" s="1"/>
      <c r="BS1276" s="1"/>
      <c r="BT1276" s="1"/>
      <c r="BU1276" s="1"/>
      <c r="BV1276" s="1"/>
      <c r="BW1276" s="1"/>
      <c r="BX1276" s="1"/>
      <c r="BY1276" s="1"/>
      <c r="BZ1276" s="1"/>
      <c r="CA1276" s="1"/>
      <c r="CB1276" s="1"/>
      <c r="CC1276" s="1"/>
      <c r="CD1276" s="1"/>
      <c r="CE1276" s="1"/>
      <c r="CF1276" s="1"/>
      <c r="CG1276" s="1"/>
      <c r="CH1276" s="1"/>
      <c r="CI1276" s="1"/>
      <c r="CJ1276" s="1"/>
      <c r="CK1276" s="1"/>
      <c r="CL1276" s="1"/>
      <c r="CM1276" s="1"/>
      <c r="CN1276" s="1"/>
      <c r="CO1276" s="1"/>
      <c r="CP1276" s="1"/>
      <c r="CQ1276" s="1"/>
      <c r="CR1276" s="1"/>
      <c r="CS1276" s="1"/>
      <c r="CT1276" s="1"/>
      <c r="CU1276" s="1"/>
      <c r="CV1276" s="1"/>
      <c r="CW1276" s="1"/>
      <c r="CX1276" s="1"/>
      <c r="CY1276" s="1"/>
      <c r="CZ1276" s="1"/>
      <c r="DA1276" s="1"/>
      <c r="DB1276" s="1"/>
      <c r="DC1276" s="1"/>
      <c r="DD1276" s="1"/>
      <c r="DE1276" s="1"/>
      <c r="DF1276" s="1"/>
      <c r="DG1276" s="1"/>
      <c r="DH1276" s="1"/>
      <c r="DI1276" s="1"/>
      <c r="DJ1276" s="1"/>
      <c r="DK1276" s="1"/>
      <c r="DL1276" s="1"/>
      <c r="DM1276" s="1"/>
      <c r="DN1276" s="1"/>
      <c r="DO1276" s="1"/>
      <c r="DP1276" s="1"/>
      <c r="DQ1276" s="1"/>
      <c r="DR1276" s="1"/>
      <c r="DS1276" s="1"/>
      <c r="DT1276" s="1"/>
      <c r="DU1276" s="1"/>
      <c r="DV1276" s="1"/>
      <c r="DW1276" s="1"/>
      <c r="DX1276" s="1"/>
      <c r="DY1276" s="1"/>
      <c r="DZ1276" s="1"/>
      <c r="EA1276" s="1"/>
      <c r="EB1276" s="1"/>
      <c r="EC1276" s="1"/>
      <c r="ED1276" s="1"/>
      <c r="EE1276" s="1"/>
      <c r="EF1276" s="1"/>
      <c r="EG1276" s="1"/>
      <c r="EH1276" s="1"/>
      <c r="EI1276" s="1"/>
      <c r="EJ1276" s="1"/>
      <c r="EK1276" s="1"/>
      <c r="EL1276" s="1"/>
      <c r="EM1276" s="1"/>
      <c r="EN1276" s="1"/>
      <c r="EO1276" s="1"/>
      <c r="EP1276" s="1"/>
      <c r="EQ1276" s="1"/>
      <c r="ER1276" s="1"/>
      <c r="ES1276" s="1"/>
      <c r="ET1276" s="1"/>
      <c r="EU1276" s="1"/>
      <c r="EV1276" s="1"/>
      <c r="EW1276" s="1"/>
      <c r="EX1276" s="1"/>
      <c r="EY1276" s="1"/>
      <c r="EZ1276" s="1"/>
      <c r="FA1276" s="1"/>
      <c r="FB1276" s="1"/>
      <c r="FC1276" s="1"/>
      <c r="FD1276" s="1"/>
      <c r="FE1276" s="1"/>
      <c r="FF1276" s="1"/>
      <c r="FG1276" s="1"/>
      <c r="FH1276" s="1"/>
      <c r="FI1276" s="1"/>
      <c r="FJ1276" s="1"/>
      <c r="FK1276" s="1"/>
      <c r="FL1276" s="1"/>
      <c r="FM1276" s="1"/>
      <c r="FN1276" s="1"/>
      <c r="FO1276" s="1"/>
      <c r="FP1276" s="1"/>
      <c r="FQ1276" s="1"/>
      <c r="FR1276" s="1"/>
      <c r="FS1276" s="1"/>
      <c r="FT1276" s="1"/>
      <c r="FU1276" s="1"/>
      <c r="FV1276" s="1"/>
      <c r="FW1276" s="1"/>
      <c r="FX1276" s="1"/>
      <c r="FY1276" s="1"/>
      <c r="FZ1276" s="1"/>
      <c r="GA1276" s="1"/>
      <c r="GB1276" s="1"/>
      <c r="GC1276" s="1"/>
      <c r="GD1276" s="1"/>
      <c r="GE1276" s="1"/>
      <c r="GF1276" s="1"/>
      <c r="GG1276" s="1"/>
      <c r="GH1276" s="1"/>
      <c r="GI1276" s="1"/>
      <c r="GJ1276" s="1"/>
      <c r="GK1276" s="1"/>
      <c r="GL1276" s="1"/>
      <c r="GM1276" s="1"/>
      <c r="GN1276" s="1"/>
      <c r="GO1276" s="1"/>
      <c r="GP1276" s="1"/>
      <c r="GQ1276" s="1"/>
      <c r="GR1276" s="1"/>
      <c r="GS1276" s="1"/>
      <c r="GT1276" s="1"/>
      <c r="GU1276" s="1"/>
      <c r="GV1276" s="1"/>
      <c r="GW1276" s="1"/>
      <c r="GX1276" s="1"/>
      <c r="GY1276" s="1"/>
      <c r="GZ1276" s="1"/>
      <c r="HA1276" s="1"/>
      <c r="HB1276" s="1"/>
      <c r="HC1276" s="1"/>
      <c r="HD1276" s="1"/>
      <c r="HE1276" s="1"/>
      <c r="HF1276" s="1"/>
      <c r="HG1276" s="1"/>
      <c r="HH1276" s="1"/>
      <c r="HI1276" s="1"/>
      <c r="HJ1276" s="1"/>
    </row>
    <row r="1277" spans="1:218" s="4" customFormat="1">
      <c r="A1277" s="6"/>
      <c r="B1277" s="6"/>
      <c r="C1277" s="3"/>
      <c r="D1277" s="3"/>
      <c r="E1277" s="3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173"/>
      <c r="U1277" s="2"/>
      <c r="V1277" s="68"/>
      <c r="W1277" s="120"/>
      <c r="X1277" s="104"/>
      <c r="Y1277" s="104"/>
      <c r="Z1277" s="68"/>
      <c r="AA1277" s="68"/>
      <c r="AB1277" s="68"/>
      <c r="AC1277" s="68"/>
      <c r="AD1277" s="66"/>
      <c r="AE1277" s="303"/>
      <c r="AF1277" s="68"/>
      <c r="AG1277" s="66"/>
      <c r="AH1277" s="120"/>
      <c r="AI1277" s="66"/>
      <c r="AJ1277" s="66"/>
      <c r="AK1277" s="66"/>
      <c r="AL1277" s="66"/>
      <c r="AM1277" s="66"/>
      <c r="AN1277" s="2"/>
      <c r="AO1277" s="2"/>
      <c r="AP1277" s="2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/>
      <c r="BJ1277" s="1"/>
      <c r="BK1277" s="1"/>
      <c r="BL1277" s="1"/>
      <c r="BM1277" s="1"/>
      <c r="BN1277" s="1"/>
      <c r="BO1277" s="1"/>
      <c r="BP1277" s="1"/>
      <c r="BQ1277" s="1"/>
      <c r="BR1277" s="1"/>
      <c r="BS1277" s="1"/>
      <c r="BT1277" s="1"/>
      <c r="BU1277" s="1"/>
      <c r="BV1277" s="1"/>
      <c r="BW1277" s="1"/>
      <c r="BX1277" s="1"/>
      <c r="BY1277" s="1"/>
      <c r="BZ1277" s="1"/>
      <c r="CA1277" s="1"/>
      <c r="CB1277" s="1"/>
      <c r="CC1277" s="1"/>
      <c r="CD1277" s="1"/>
      <c r="CE1277" s="1"/>
      <c r="CF1277" s="1"/>
      <c r="CG1277" s="1"/>
      <c r="CH1277" s="1"/>
      <c r="CI1277" s="1"/>
      <c r="CJ1277" s="1"/>
      <c r="CK1277" s="1"/>
      <c r="CL1277" s="1"/>
      <c r="CM1277" s="1"/>
      <c r="CN1277" s="1"/>
      <c r="CO1277" s="1"/>
      <c r="CP1277" s="1"/>
      <c r="CQ1277" s="1"/>
      <c r="CR1277" s="1"/>
      <c r="CS1277" s="1"/>
      <c r="CT1277" s="1"/>
      <c r="CU1277" s="1"/>
      <c r="CV1277" s="1"/>
      <c r="CW1277" s="1"/>
      <c r="CX1277" s="1"/>
      <c r="CY1277" s="1"/>
      <c r="CZ1277" s="1"/>
      <c r="DA1277" s="1"/>
      <c r="DB1277" s="1"/>
      <c r="DC1277" s="1"/>
      <c r="DD1277" s="1"/>
      <c r="DE1277" s="1"/>
      <c r="DF1277" s="1"/>
      <c r="DG1277" s="1"/>
      <c r="DH1277" s="1"/>
      <c r="DI1277" s="1"/>
      <c r="DJ1277" s="1"/>
      <c r="DK1277" s="1"/>
      <c r="DL1277" s="1"/>
      <c r="DM1277" s="1"/>
      <c r="DN1277" s="1"/>
      <c r="DO1277" s="1"/>
      <c r="DP1277" s="1"/>
      <c r="DQ1277" s="1"/>
      <c r="DR1277" s="1"/>
      <c r="DS1277" s="1"/>
      <c r="DT1277" s="1"/>
      <c r="DU1277" s="1"/>
      <c r="DV1277" s="1"/>
      <c r="DW1277" s="1"/>
      <c r="DX1277" s="1"/>
      <c r="DY1277" s="1"/>
      <c r="DZ1277" s="1"/>
      <c r="EA1277" s="1"/>
      <c r="EB1277" s="1"/>
      <c r="EC1277" s="1"/>
      <c r="ED1277" s="1"/>
      <c r="EE1277" s="1"/>
      <c r="EF1277" s="1"/>
      <c r="EG1277" s="1"/>
      <c r="EH1277" s="1"/>
      <c r="EI1277" s="1"/>
      <c r="EJ1277" s="1"/>
      <c r="EK1277" s="1"/>
      <c r="EL1277" s="1"/>
      <c r="EM1277" s="1"/>
      <c r="EN1277" s="1"/>
      <c r="EO1277" s="1"/>
      <c r="EP1277" s="1"/>
      <c r="EQ1277" s="1"/>
      <c r="ER1277" s="1"/>
      <c r="ES1277" s="1"/>
      <c r="ET1277" s="1"/>
      <c r="EU1277" s="1"/>
      <c r="EV1277" s="1"/>
      <c r="EW1277" s="1"/>
      <c r="EX1277" s="1"/>
      <c r="EY1277" s="1"/>
      <c r="EZ1277" s="1"/>
      <c r="FA1277" s="1"/>
      <c r="FB1277" s="1"/>
      <c r="FC1277" s="1"/>
      <c r="FD1277" s="1"/>
      <c r="FE1277" s="1"/>
      <c r="FF1277" s="1"/>
      <c r="FG1277" s="1"/>
      <c r="FH1277" s="1"/>
      <c r="FI1277" s="1"/>
      <c r="FJ1277" s="1"/>
      <c r="FK1277" s="1"/>
      <c r="FL1277" s="1"/>
      <c r="FM1277" s="1"/>
      <c r="FN1277" s="1"/>
      <c r="FO1277" s="1"/>
      <c r="FP1277" s="1"/>
      <c r="FQ1277" s="1"/>
      <c r="FR1277" s="1"/>
      <c r="FS1277" s="1"/>
      <c r="FT1277" s="1"/>
      <c r="FU1277" s="1"/>
      <c r="FV1277" s="1"/>
      <c r="FW1277" s="1"/>
      <c r="FX1277" s="1"/>
      <c r="FY1277" s="1"/>
      <c r="FZ1277" s="1"/>
      <c r="GA1277" s="1"/>
      <c r="GB1277" s="1"/>
      <c r="GC1277" s="1"/>
      <c r="GD1277" s="1"/>
      <c r="GE1277" s="1"/>
      <c r="GF1277" s="1"/>
      <c r="GG1277" s="1"/>
      <c r="GH1277" s="1"/>
      <c r="GI1277" s="1"/>
      <c r="GJ1277" s="1"/>
      <c r="GK1277" s="1"/>
      <c r="GL1277" s="1"/>
      <c r="GM1277" s="1"/>
      <c r="GN1277" s="1"/>
      <c r="GO1277" s="1"/>
      <c r="GP1277" s="1"/>
      <c r="GQ1277" s="1"/>
      <c r="GR1277" s="1"/>
      <c r="GS1277" s="1"/>
      <c r="GT1277" s="1"/>
      <c r="GU1277" s="1"/>
      <c r="GV1277" s="1"/>
      <c r="GW1277" s="1"/>
      <c r="GX1277" s="1"/>
      <c r="GY1277" s="1"/>
      <c r="GZ1277" s="1"/>
      <c r="HA1277" s="1"/>
      <c r="HB1277" s="1"/>
      <c r="HC1277" s="1"/>
      <c r="HD1277" s="1"/>
      <c r="HE1277" s="1"/>
      <c r="HF1277" s="1"/>
      <c r="HG1277" s="1"/>
      <c r="HH1277" s="1"/>
      <c r="HI1277" s="1"/>
      <c r="HJ1277" s="1"/>
    </row>
    <row r="1278" spans="1:218" s="4" customFormat="1">
      <c r="A1278" s="6"/>
      <c r="B1278" s="6"/>
      <c r="C1278" s="3"/>
      <c r="D1278" s="3"/>
      <c r="E1278" s="3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173"/>
      <c r="U1278" s="2"/>
      <c r="V1278" s="68"/>
      <c r="W1278" s="120"/>
      <c r="X1278" s="104"/>
      <c r="Y1278" s="104"/>
      <c r="Z1278" s="68"/>
      <c r="AA1278" s="68"/>
      <c r="AB1278" s="68"/>
      <c r="AC1278" s="68"/>
      <c r="AD1278" s="66"/>
      <c r="AE1278" s="303"/>
      <c r="AF1278" s="68"/>
      <c r="AG1278" s="66"/>
      <c r="AH1278" s="120"/>
      <c r="AI1278" s="66"/>
      <c r="AJ1278" s="66"/>
      <c r="AK1278" s="66"/>
      <c r="AL1278" s="66"/>
      <c r="AM1278" s="66"/>
      <c r="AN1278" s="2"/>
      <c r="AO1278" s="2"/>
      <c r="AP1278" s="2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  <c r="BJ1278" s="1"/>
      <c r="BK1278" s="1"/>
      <c r="BL1278" s="1"/>
      <c r="BM1278" s="1"/>
      <c r="BN1278" s="1"/>
      <c r="BO1278" s="1"/>
      <c r="BP1278" s="1"/>
      <c r="BQ1278" s="1"/>
      <c r="BR1278" s="1"/>
      <c r="BS1278" s="1"/>
      <c r="BT1278" s="1"/>
      <c r="BU1278" s="1"/>
      <c r="BV1278" s="1"/>
      <c r="BW1278" s="1"/>
      <c r="BX1278" s="1"/>
      <c r="BY1278" s="1"/>
      <c r="BZ1278" s="1"/>
      <c r="CA1278" s="1"/>
      <c r="CB1278" s="1"/>
      <c r="CC1278" s="1"/>
      <c r="CD1278" s="1"/>
      <c r="CE1278" s="1"/>
      <c r="CF1278" s="1"/>
      <c r="CG1278" s="1"/>
      <c r="CH1278" s="1"/>
      <c r="CI1278" s="1"/>
      <c r="CJ1278" s="1"/>
      <c r="CK1278" s="1"/>
      <c r="CL1278" s="1"/>
      <c r="CM1278" s="1"/>
      <c r="CN1278" s="1"/>
      <c r="CO1278" s="1"/>
      <c r="CP1278" s="1"/>
      <c r="CQ1278" s="1"/>
      <c r="CR1278" s="1"/>
      <c r="CS1278" s="1"/>
      <c r="CT1278" s="1"/>
      <c r="CU1278" s="1"/>
      <c r="CV1278" s="1"/>
      <c r="CW1278" s="1"/>
      <c r="CX1278" s="1"/>
      <c r="CY1278" s="1"/>
      <c r="CZ1278" s="1"/>
      <c r="DA1278" s="1"/>
      <c r="DB1278" s="1"/>
      <c r="DC1278" s="1"/>
      <c r="DD1278" s="1"/>
      <c r="DE1278" s="1"/>
      <c r="DF1278" s="1"/>
      <c r="DG1278" s="1"/>
      <c r="DH1278" s="1"/>
      <c r="DI1278" s="1"/>
      <c r="DJ1278" s="1"/>
      <c r="DK1278" s="1"/>
      <c r="DL1278" s="1"/>
      <c r="DM1278" s="1"/>
      <c r="DN1278" s="1"/>
      <c r="DO1278" s="1"/>
      <c r="DP1278" s="1"/>
      <c r="DQ1278" s="1"/>
      <c r="DR1278" s="1"/>
      <c r="DS1278" s="1"/>
      <c r="DT1278" s="1"/>
      <c r="DU1278" s="1"/>
      <c r="DV1278" s="1"/>
      <c r="DW1278" s="1"/>
      <c r="DX1278" s="1"/>
      <c r="DY1278" s="1"/>
      <c r="DZ1278" s="1"/>
      <c r="EA1278" s="1"/>
      <c r="EB1278" s="1"/>
      <c r="EC1278" s="1"/>
      <c r="ED1278" s="1"/>
      <c r="EE1278" s="1"/>
      <c r="EF1278" s="1"/>
      <c r="EG1278" s="1"/>
      <c r="EH1278" s="1"/>
      <c r="EI1278" s="1"/>
      <c r="EJ1278" s="1"/>
      <c r="EK1278" s="1"/>
      <c r="EL1278" s="1"/>
      <c r="EM1278" s="1"/>
      <c r="EN1278" s="1"/>
      <c r="EO1278" s="1"/>
      <c r="EP1278" s="1"/>
      <c r="EQ1278" s="1"/>
      <c r="ER1278" s="1"/>
      <c r="ES1278" s="1"/>
      <c r="ET1278" s="1"/>
      <c r="EU1278" s="1"/>
      <c r="EV1278" s="1"/>
      <c r="EW1278" s="1"/>
      <c r="EX1278" s="1"/>
      <c r="EY1278" s="1"/>
      <c r="EZ1278" s="1"/>
      <c r="FA1278" s="1"/>
      <c r="FB1278" s="1"/>
      <c r="FC1278" s="1"/>
      <c r="FD1278" s="1"/>
      <c r="FE1278" s="1"/>
      <c r="FF1278" s="1"/>
      <c r="FG1278" s="1"/>
      <c r="FH1278" s="1"/>
      <c r="FI1278" s="1"/>
      <c r="FJ1278" s="1"/>
      <c r="FK1278" s="1"/>
      <c r="FL1278" s="1"/>
      <c r="FM1278" s="1"/>
      <c r="FN1278" s="1"/>
      <c r="FO1278" s="1"/>
      <c r="FP1278" s="1"/>
      <c r="FQ1278" s="1"/>
      <c r="FR1278" s="1"/>
      <c r="FS1278" s="1"/>
      <c r="FT1278" s="1"/>
      <c r="FU1278" s="1"/>
      <c r="FV1278" s="1"/>
      <c r="FW1278" s="1"/>
      <c r="FX1278" s="1"/>
      <c r="FY1278" s="1"/>
      <c r="FZ1278" s="1"/>
      <c r="GA1278" s="1"/>
      <c r="GB1278" s="1"/>
      <c r="GC1278" s="1"/>
      <c r="GD1278" s="1"/>
      <c r="GE1278" s="1"/>
      <c r="GF1278" s="1"/>
      <c r="GG1278" s="1"/>
      <c r="GH1278" s="1"/>
      <c r="GI1278" s="1"/>
      <c r="GJ1278" s="1"/>
      <c r="GK1278" s="1"/>
      <c r="GL1278" s="1"/>
      <c r="GM1278" s="1"/>
      <c r="GN1278" s="1"/>
      <c r="GO1278" s="1"/>
      <c r="GP1278" s="1"/>
      <c r="GQ1278" s="1"/>
      <c r="GR1278" s="1"/>
      <c r="GS1278" s="1"/>
      <c r="GT1278" s="1"/>
      <c r="GU1278" s="1"/>
      <c r="GV1278" s="1"/>
      <c r="GW1278" s="1"/>
      <c r="GX1278" s="1"/>
      <c r="GY1278" s="1"/>
      <c r="GZ1278" s="1"/>
      <c r="HA1278" s="1"/>
      <c r="HB1278" s="1"/>
      <c r="HC1278" s="1"/>
      <c r="HD1278" s="1"/>
      <c r="HE1278" s="1"/>
      <c r="HF1278" s="1"/>
      <c r="HG1278" s="1"/>
      <c r="HH1278" s="1"/>
      <c r="HI1278" s="1"/>
      <c r="HJ1278" s="1"/>
    </row>
    <row r="1279" spans="1:218" s="4" customFormat="1">
      <c r="A1279" s="6"/>
      <c r="B1279" s="6"/>
      <c r="C1279" s="3"/>
      <c r="D1279" s="3"/>
      <c r="E1279" s="3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173"/>
      <c r="U1279" s="2"/>
      <c r="V1279" s="68"/>
      <c r="W1279" s="120"/>
      <c r="X1279" s="104"/>
      <c r="Y1279" s="104"/>
      <c r="Z1279" s="68"/>
      <c r="AA1279" s="68"/>
      <c r="AB1279" s="68"/>
      <c r="AC1279" s="68"/>
      <c r="AD1279" s="66"/>
      <c r="AE1279" s="303"/>
      <c r="AF1279" s="68"/>
      <c r="AG1279" s="66"/>
      <c r="AH1279" s="120"/>
      <c r="AI1279" s="66"/>
      <c r="AJ1279" s="66"/>
      <c r="AK1279" s="66"/>
      <c r="AL1279" s="66"/>
      <c r="AM1279" s="66"/>
      <c r="AN1279" s="2"/>
      <c r="AO1279" s="2"/>
      <c r="AP1279" s="2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1"/>
      <c r="BG1279" s="1"/>
      <c r="BH1279" s="1"/>
      <c r="BI1279" s="1"/>
      <c r="BJ1279" s="1"/>
      <c r="BK1279" s="1"/>
      <c r="BL1279" s="1"/>
      <c r="BM1279" s="1"/>
      <c r="BN1279" s="1"/>
      <c r="BO1279" s="1"/>
      <c r="BP1279" s="1"/>
      <c r="BQ1279" s="1"/>
      <c r="BR1279" s="1"/>
      <c r="BS1279" s="1"/>
      <c r="BT1279" s="1"/>
      <c r="BU1279" s="1"/>
      <c r="BV1279" s="1"/>
      <c r="BW1279" s="1"/>
      <c r="BX1279" s="1"/>
      <c r="BY1279" s="1"/>
      <c r="BZ1279" s="1"/>
      <c r="CA1279" s="1"/>
      <c r="CB1279" s="1"/>
      <c r="CC1279" s="1"/>
      <c r="CD1279" s="1"/>
      <c r="CE1279" s="1"/>
      <c r="CF1279" s="1"/>
      <c r="CG1279" s="1"/>
      <c r="CH1279" s="1"/>
      <c r="CI1279" s="1"/>
      <c r="CJ1279" s="1"/>
      <c r="CK1279" s="1"/>
      <c r="CL1279" s="1"/>
      <c r="CM1279" s="1"/>
      <c r="CN1279" s="1"/>
      <c r="CO1279" s="1"/>
      <c r="CP1279" s="1"/>
      <c r="CQ1279" s="1"/>
      <c r="CR1279" s="1"/>
      <c r="CS1279" s="1"/>
      <c r="CT1279" s="1"/>
      <c r="CU1279" s="1"/>
      <c r="CV1279" s="1"/>
      <c r="CW1279" s="1"/>
      <c r="CX1279" s="1"/>
      <c r="CY1279" s="1"/>
      <c r="CZ1279" s="1"/>
      <c r="DA1279" s="1"/>
      <c r="DB1279" s="1"/>
      <c r="DC1279" s="1"/>
      <c r="DD1279" s="1"/>
      <c r="DE1279" s="1"/>
      <c r="DF1279" s="1"/>
      <c r="DG1279" s="1"/>
      <c r="DH1279" s="1"/>
      <c r="DI1279" s="1"/>
      <c r="DJ1279" s="1"/>
      <c r="DK1279" s="1"/>
      <c r="DL1279" s="1"/>
      <c r="DM1279" s="1"/>
      <c r="DN1279" s="1"/>
      <c r="DO1279" s="1"/>
      <c r="DP1279" s="1"/>
      <c r="DQ1279" s="1"/>
      <c r="DR1279" s="1"/>
      <c r="DS1279" s="1"/>
      <c r="DT1279" s="1"/>
      <c r="DU1279" s="1"/>
      <c r="DV1279" s="1"/>
      <c r="DW1279" s="1"/>
      <c r="DX1279" s="1"/>
      <c r="DY1279" s="1"/>
      <c r="DZ1279" s="1"/>
      <c r="EA1279" s="1"/>
      <c r="EB1279" s="1"/>
      <c r="EC1279" s="1"/>
      <c r="ED1279" s="1"/>
      <c r="EE1279" s="1"/>
      <c r="EF1279" s="1"/>
      <c r="EG1279" s="1"/>
      <c r="EH1279" s="1"/>
      <c r="EI1279" s="1"/>
      <c r="EJ1279" s="1"/>
      <c r="EK1279" s="1"/>
      <c r="EL1279" s="1"/>
      <c r="EM1279" s="1"/>
      <c r="EN1279" s="1"/>
      <c r="EO1279" s="1"/>
      <c r="EP1279" s="1"/>
      <c r="EQ1279" s="1"/>
      <c r="ER1279" s="1"/>
      <c r="ES1279" s="1"/>
      <c r="ET1279" s="1"/>
      <c r="EU1279" s="1"/>
      <c r="EV1279" s="1"/>
      <c r="EW1279" s="1"/>
      <c r="EX1279" s="1"/>
      <c r="EY1279" s="1"/>
      <c r="EZ1279" s="1"/>
      <c r="FA1279" s="1"/>
      <c r="FB1279" s="1"/>
      <c r="FC1279" s="1"/>
      <c r="FD1279" s="1"/>
      <c r="FE1279" s="1"/>
      <c r="FF1279" s="1"/>
      <c r="FG1279" s="1"/>
      <c r="FH1279" s="1"/>
      <c r="FI1279" s="1"/>
      <c r="FJ1279" s="1"/>
      <c r="FK1279" s="1"/>
      <c r="FL1279" s="1"/>
      <c r="FM1279" s="1"/>
      <c r="FN1279" s="1"/>
      <c r="FO1279" s="1"/>
      <c r="FP1279" s="1"/>
      <c r="FQ1279" s="1"/>
      <c r="FR1279" s="1"/>
      <c r="FS1279" s="1"/>
      <c r="FT1279" s="1"/>
      <c r="FU1279" s="1"/>
      <c r="FV1279" s="1"/>
      <c r="FW1279" s="1"/>
      <c r="FX1279" s="1"/>
      <c r="FY1279" s="1"/>
      <c r="FZ1279" s="1"/>
      <c r="GA1279" s="1"/>
      <c r="GB1279" s="1"/>
      <c r="GC1279" s="1"/>
      <c r="GD1279" s="1"/>
      <c r="GE1279" s="1"/>
      <c r="GF1279" s="1"/>
      <c r="GG1279" s="1"/>
      <c r="GH1279" s="1"/>
      <c r="GI1279" s="1"/>
      <c r="GJ1279" s="1"/>
      <c r="GK1279" s="1"/>
      <c r="GL1279" s="1"/>
      <c r="GM1279" s="1"/>
      <c r="GN1279" s="1"/>
      <c r="GO1279" s="1"/>
      <c r="GP1279" s="1"/>
      <c r="GQ1279" s="1"/>
      <c r="GR1279" s="1"/>
      <c r="GS1279" s="1"/>
      <c r="GT1279" s="1"/>
      <c r="GU1279" s="1"/>
      <c r="GV1279" s="1"/>
      <c r="GW1279" s="1"/>
      <c r="GX1279" s="1"/>
      <c r="GY1279" s="1"/>
      <c r="GZ1279" s="1"/>
      <c r="HA1279" s="1"/>
      <c r="HB1279" s="1"/>
      <c r="HC1279" s="1"/>
      <c r="HD1279" s="1"/>
      <c r="HE1279" s="1"/>
      <c r="HF1279" s="1"/>
      <c r="HG1279" s="1"/>
      <c r="HH1279" s="1"/>
      <c r="HI1279" s="1"/>
      <c r="HJ1279" s="1"/>
    </row>
    <row r="1280" spans="1:218" s="4" customFormat="1">
      <c r="A1280" s="6"/>
      <c r="B1280" s="6"/>
      <c r="C1280" s="3"/>
      <c r="D1280" s="3"/>
      <c r="E1280" s="3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173"/>
      <c r="U1280" s="2"/>
      <c r="V1280" s="68"/>
      <c r="W1280" s="120"/>
      <c r="X1280" s="104"/>
      <c r="Y1280" s="104"/>
      <c r="Z1280" s="68"/>
      <c r="AA1280" s="68"/>
      <c r="AB1280" s="68"/>
      <c r="AC1280" s="68"/>
      <c r="AD1280" s="66"/>
      <c r="AE1280" s="303"/>
      <c r="AF1280" s="68"/>
      <c r="AG1280" s="66"/>
      <c r="AH1280" s="120"/>
      <c r="AI1280" s="66"/>
      <c r="AJ1280" s="66"/>
      <c r="AK1280" s="66"/>
      <c r="AL1280" s="66"/>
      <c r="AM1280" s="66"/>
      <c r="AN1280" s="2"/>
      <c r="AO1280" s="2"/>
      <c r="AP1280" s="2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1"/>
      <c r="BG1280" s="1"/>
      <c r="BH1280" s="1"/>
      <c r="BI1280" s="1"/>
      <c r="BJ1280" s="1"/>
      <c r="BK1280" s="1"/>
      <c r="BL1280" s="1"/>
      <c r="BM1280" s="1"/>
      <c r="BN1280" s="1"/>
      <c r="BO1280" s="1"/>
      <c r="BP1280" s="1"/>
      <c r="BQ1280" s="1"/>
      <c r="BR1280" s="1"/>
      <c r="BS1280" s="1"/>
      <c r="BT1280" s="1"/>
      <c r="BU1280" s="1"/>
      <c r="BV1280" s="1"/>
      <c r="BW1280" s="1"/>
      <c r="BX1280" s="1"/>
      <c r="BY1280" s="1"/>
      <c r="BZ1280" s="1"/>
      <c r="CA1280" s="1"/>
      <c r="CB1280" s="1"/>
      <c r="CC1280" s="1"/>
      <c r="CD1280" s="1"/>
      <c r="CE1280" s="1"/>
      <c r="CF1280" s="1"/>
      <c r="CG1280" s="1"/>
      <c r="CH1280" s="1"/>
      <c r="CI1280" s="1"/>
      <c r="CJ1280" s="1"/>
      <c r="CK1280" s="1"/>
      <c r="CL1280" s="1"/>
      <c r="CM1280" s="1"/>
      <c r="CN1280" s="1"/>
      <c r="CO1280" s="1"/>
      <c r="CP1280" s="1"/>
      <c r="CQ1280" s="1"/>
      <c r="CR1280" s="1"/>
      <c r="CS1280" s="1"/>
      <c r="CT1280" s="1"/>
      <c r="CU1280" s="1"/>
      <c r="CV1280" s="1"/>
      <c r="CW1280" s="1"/>
      <c r="CX1280" s="1"/>
      <c r="CY1280" s="1"/>
      <c r="CZ1280" s="1"/>
      <c r="DA1280" s="1"/>
      <c r="DB1280" s="1"/>
      <c r="DC1280" s="1"/>
      <c r="DD1280" s="1"/>
      <c r="DE1280" s="1"/>
      <c r="DF1280" s="1"/>
      <c r="DG1280" s="1"/>
      <c r="DH1280" s="1"/>
      <c r="DI1280" s="1"/>
      <c r="DJ1280" s="1"/>
      <c r="DK1280" s="1"/>
      <c r="DL1280" s="1"/>
      <c r="DM1280" s="1"/>
      <c r="DN1280" s="1"/>
      <c r="DO1280" s="1"/>
      <c r="DP1280" s="1"/>
      <c r="DQ1280" s="1"/>
      <c r="DR1280" s="1"/>
      <c r="DS1280" s="1"/>
      <c r="DT1280" s="1"/>
      <c r="DU1280" s="1"/>
      <c r="DV1280" s="1"/>
      <c r="DW1280" s="1"/>
      <c r="DX1280" s="1"/>
      <c r="DY1280" s="1"/>
      <c r="DZ1280" s="1"/>
      <c r="EA1280" s="1"/>
      <c r="EB1280" s="1"/>
      <c r="EC1280" s="1"/>
      <c r="ED1280" s="1"/>
      <c r="EE1280" s="1"/>
      <c r="EF1280" s="1"/>
      <c r="EG1280" s="1"/>
      <c r="EH1280" s="1"/>
      <c r="EI1280" s="1"/>
      <c r="EJ1280" s="1"/>
      <c r="EK1280" s="1"/>
      <c r="EL1280" s="1"/>
      <c r="EM1280" s="1"/>
      <c r="EN1280" s="1"/>
      <c r="EO1280" s="1"/>
      <c r="EP1280" s="1"/>
      <c r="EQ1280" s="1"/>
      <c r="ER1280" s="1"/>
      <c r="ES1280" s="1"/>
      <c r="ET1280" s="1"/>
      <c r="EU1280" s="1"/>
      <c r="EV1280" s="1"/>
      <c r="EW1280" s="1"/>
      <c r="EX1280" s="1"/>
      <c r="EY1280" s="1"/>
      <c r="EZ1280" s="1"/>
      <c r="FA1280" s="1"/>
      <c r="FB1280" s="1"/>
      <c r="FC1280" s="1"/>
      <c r="FD1280" s="1"/>
      <c r="FE1280" s="1"/>
      <c r="FF1280" s="1"/>
      <c r="FG1280" s="1"/>
      <c r="FH1280" s="1"/>
      <c r="FI1280" s="1"/>
      <c r="FJ1280" s="1"/>
      <c r="FK1280" s="1"/>
      <c r="FL1280" s="1"/>
      <c r="FM1280" s="1"/>
      <c r="FN1280" s="1"/>
      <c r="FO1280" s="1"/>
      <c r="FP1280" s="1"/>
      <c r="FQ1280" s="1"/>
      <c r="FR1280" s="1"/>
      <c r="FS1280" s="1"/>
      <c r="FT1280" s="1"/>
      <c r="FU1280" s="1"/>
      <c r="FV1280" s="1"/>
      <c r="FW1280" s="1"/>
      <c r="FX1280" s="1"/>
      <c r="FY1280" s="1"/>
      <c r="FZ1280" s="1"/>
      <c r="GA1280" s="1"/>
      <c r="GB1280" s="1"/>
      <c r="GC1280" s="1"/>
      <c r="GD1280" s="1"/>
      <c r="GE1280" s="1"/>
      <c r="GF1280" s="1"/>
      <c r="GG1280" s="1"/>
      <c r="GH1280" s="1"/>
      <c r="GI1280" s="1"/>
      <c r="GJ1280" s="1"/>
      <c r="GK1280" s="1"/>
      <c r="GL1280" s="1"/>
      <c r="GM1280" s="1"/>
      <c r="GN1280" s="1"/>
      <c r="GO1280" s="1"/>
      <c r="GP1280" s="1"/>
      <c r="GQ1280" s="1"/>
      <c r="GR1280" s="1"/>
      <c r="GS1280" s="1"/>
      <c r="GT1280" s="1"/>
      <c r="GU1280" s="1"/>
      <c r="GV1280" s="1"/>
      <c r="GW1280" s="1"/>
      <c r="GX1280" s="1"/>
      <c r="GY1280" s="1"/>
      <c r="GZ1280" s="1"/>
      <c r="HA1280" s="1"/>
      <c r="HB1280" s="1"/>
      <c r="HC1280" s="1"/>
      <c r="HD1280" s="1"/>
      <c r="HE1280" s="1"/>
      <c r="HF1280" s="1"/>
      <c r="HG1280" s="1"/>
      <c r="HH1280" s="1"/>
      <c r="HI1280" s="1"/>
      <c r="HJ1280" s="1"/>
    </row>
    <row r="1281" spans="1:218" s="4" customFormat="1">
      <c r="A1281" s="6"/>
      <c r="B1281" s="6"/>
      <c r="C1281" s="3"/>
      <c r="D1281" s="3"/>
      <c r="E1281" s="3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173"/>
      <c r="U1281" s="2"/>
      <c r="V1281" s="68"/>
      <c r="W1281" s="120"/>
      <c r="X1281" s="104"/>
      <c r="Y1281" s="104"/>
      <c r="Z1281" s="68"/>
      <c r="AA1281" s="68"/>
      <c r="AB1281" s="68"/>
      <c r="AC1281" s="68"/>
      <c r="AD1281" s="66"/>
      <c r="AE1281" s="303"/>
      <c r="AF1281" s="68"/>
      <c r="AG1281" s="66"/>
      <c r="AH1281" s="120"/>
      <c r="AI1281" s="66"/>
      <c r="AJ1281" s="66"/>
      <c r="AK1281" s="66"/>
      <c r="AL1281" s="66"/>
      <c r="AM1281" s="66"/>
      <c r="AN1281" s="2"/>
      <c r="AO1281" s="2"/>
      <c r="AP1281" s="2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1"/>
      <c r="BG1281" s="1"/>
      <c r="BH1281" s="1"/>
      <c r="BI1281" s="1"/>
      <c r="BJ1281" s="1"/>
      <c r="BK1281" s="1"/>
      <c r="BL1281" s="1"/>
      <c r="BM1281" s="1"/>
      <c r="BN1281" s="1"/>
      <c r="BO1281" s="1"/>
      <c r="BP1281" s="1"/>
      <c r="BQ1281" s="1"/>
      <c r="BR1281" s="1"/>
      <c r="BS1281" s="1"/>
      <c r="BT1281" s="1"/>
      <c r="BU1281" s="1"/>
      <c r="BV1281" s="1"/>
      <c r="BW1281" s="1"/>
      <c r="BX1281" s="1"/>
      <c r="BY1281" s="1"/>
      <c r="BZ1281" s="1"/>
      <c r="CA1281" s="1"/>
      <c r="CB1281" s="1"/>
      <c r="CC1281" s="1"/>
      <c r="CD1281" s="1"/>
      <c r="CE1281" s="1"/>
      <c r="CF1281" s="1"/>
      <c r="CG1281" s="1"/>
      <c r="CH1281" s="1"/>
      <c r="CI1281" s="1"/>
      <c r="CJ1281" s="1"/>
      <c r="CK1281" s="1"/>
      <c r="CL1281" s="1"/>
      <c r="CM1281" s="1"/>
      <c r="CN1281" s="1"/>
      <c r="CO1281" s="1"/>
      <c r="CP1281" s="1"/>
      <c r="CQ1281" s="1"/>
      <c r="CR1281" s="1"/>
      <c r="CS1281" s="1"/>
      <c r="CT1281" s="1"/>
      <c r="CU1281" s="1"/>
      <c r="CV1281" s="1"/>
      <c r="CW1281" s="1"/>
      <c r="CX1281" s="1"/>
      <c r="CY1281" s="1"/>
      <c r="CZ1281" s="1"/>
      <c r="DA1281" s="1"/>
      <c r="DB1281" s="1"/>
      <c r="DC1281" s="1"/>
      <c r="DD1281" s="1"/>
      <c r="DE1281" s="1"/>
      <c r="DF1281" s="1"/>
      <c r="DG1281" s="1"/>
      <c r="DH1281" s="1"/>
      <c r="DI1281" s="1"/>
      <c r="DJ1281" s="1"/>
      <c r="DK1281" s="1"/>
      <c r="DL1281" s="1"/>
      <c r="DM1281" s="1"/>
      <c r="DN1281" s="1"/>
      <c r="DO1281" s="1"/>
      <c r="DP1281" s="1"/>
      <c r="DQ1281" s="1"/>
      <c r="DR1281" s="1"/>
      <c r="DS1281" s="1"/>
      <c r="DT1281" s="1"/>
      <c r="DU1281" s="1"/>
      <c r="DV1281" s="1"/>
      <c r="DW1281" s="1"/>
      <c r="DX1281" s="1"/>
      <c r="DY1281" s="1"/>
      <c r="DZ1281" s="1"/>
      <c r="EA1281" s="1"/>
      <c r="EB1281" s="1"/>
      <c r="EC1281" s="1"/>
      <c r="ED1281" s="1"/>
      <c r="EE1281" s="1"/>
      <c r="EF1281" s="1"/>
      <c r="EG1281" s="1"/>
      <c r="EH1281" s="1"/>
      <c r="EI1281" s="1"/>
      <c r="EJ1281" s="1"/>
      <c r="EK1281" s="1"/>
      <c r="EL1281" s="1"/>
      <c r="EM1281" s="1"/>
      <c r="EN1281" s="1"/>
      <c r="EO1281" s="1"/>
      <c r="EP1281" s="1"/>
      <c r="EQ1281" s="1"/>
      <c r="ER1281" s="1"/>
      <c r="ES1281" s="1"/>
      <c r="ET1281" s="1"/>
      <c r="EU1281" s="1"/>
      <c r="EV1281" s="1"/>
      <c r="EW1281" s="1"/>
      <c r="EX1281" s="1"/>
      <c r="EY1281" s="1"/>
      <c r="EZ1281" s="1"/>
      <c r="FA1281" s="1"/>
      <c r="FB1281" s="1"/>
      <c r="FC1281" s="1"/>
      <c r="FD1281" s="1"/>
      <c r="FE1281" s="1"/>
      <c r="FF1281" s="1"/>
      <c r="FG1281" s="1"/>
      <c r="FH1281" s="1"/>
      <c r="FI1281" s="1"/>
      <c r="FJ1281" s="1"/>
      <c r="FK1281" s="1"/>
      <c r="FL1281" s="1"/>
      <c r="FM1281" s="1"/>
      <c r="FN1281" s="1"/>
      <c r="FO1281" s="1"/>
      <c r="FP1281" s="1"/>
      <c r="FQ1281" s="1"/>
      <c r="FR1281" s="1"/>
      <c r="FS1281" s="1"/>
      <c r="FT1281" s="1"/>
      <c r="FU1281" s="1"/>
      <c r="FV1281" s="1"/>
      <c r="FW1281" s="1"/>
      <c r="FX1281" s="1"/>
      <c r="FY1281" s="1"/>
      <c r="FZ1281" s="1"/>
      <c r="GA1281" s="1"/>
      <c r="GB1281" s="1"/>
      <c r="GC1281" s="1"/>
      <c r="GD1281" s="1"/>
      <c r="GE1281" s="1"/>
      <c r="GF1281" s="1"/>
      <c r="GG1281" s="1"/>
      <c r="GH1281" s="1"/>
      <c r="GI1281" s="1"/>
      <c r="GJ1281" s="1"/>
      <c r="GK1281" s="1"/>
      <c r="GL1281" s="1"/>
      <c r="GM1281" s="1"/>
      <c r="GN1281" s="1"/>
      <c r="GO1281" s="1"/>
      <c r="GP1281" s="1"/>
      <c r="GQ1281" s="1"/>
      <c r="GR1281" s="1"/>
      <c r="GS1281" s="1"/>
      <c r="GT1281" s="1"/>
      <c r="GU1281" s="1"/>
      <c r="GV1281" s="1"/>
      <c r="GW1281" s="1"/>
      <c r="GX1281" s="1"/>
      <c r="GY1281" s="1"/>
      <c r="GZ1281" s="1"/>
      <c r="HA1281" s="1"/>
      <c r="HB1281" s="1"/>
      <c r="HC1281" s="1"/>
      <c r="HD1281" s="1"/>
      <c r="HE1281" s="1"/>
      <c r="HF1281" s="1"/>
      <c r="HG1281" s="1"/>
      <c r="HH1281" s="1"/>
      <c r="HI1281" s="1"/>
      <c r="HJ1281" s="1"/>
    </row>
    <row r="1282" spans="1:218" s="4" customFormat="1">
      <c r="A1282" s="6"/>
      <c r="B1282" s="6"/>
      <c r="C1282" s="3"/>
      <c r="D1282" s="3"/>
      <c r="E1282" s="3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173"/>
      <c r="U1282" s="2"/>
      <c r="V1282" s="68"/>
      <c r="W1282" s="120"/>
      <c r="X1282" s="104"/>
      <c r="Y1282" s="104"/>
      <c r="Z1282" s="68"/>
      <c r="AA1282" s="68"/>
      <c r="AB1282" s="68"/>
      <c r="AC1282" s="68"/>
      <c r="AD1282" s="66"/>
      <c r="AE1282" s="303"/>
      <c r="AF1282" s="68"/>
      <c r="AG1282" s="66"/>
      <c r="AH1282" s="120"/>
      <c r="AI1282" s="66"/>
      <c r="AJ1282" s="66"/>
      <c r="AK1282" s="66"/>
      <c r="AL1282" s="66"/>
      <c r="AM1282" s="66"/>
      <c r="AN1282" s="2"/>
      <c r="AO1282" s="2"/>
      <c r="AP1282" s="2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1"/>
      <c r="BG1282" s="1"/>
      <c r="BH1282" s="1"/>
      <c r="BI1282" s="1"/>
      <c r="BJ1282" s="1"/>
      <c r="BK1282" s="1"/>
      <c r="BL1282" s="1"/>
      <c r="BM1282" s="1"/>
      <c r="BN1282" s="1"/>
      <c r="BO1282" s="1"/>
      <c r="BP1282" s="1"/>
      <c r="BQ1282" s="1"/>
      <c r="BR1282" s="1"/>
      <c r="BS1282" s="1"/>
      <c r="BT1282" s="1"/>
      <c r="BU1282" s="1"/>
      <c r="BV1282" s="1"/>
      <c r="BW1282" s="1"/>
      <c r="BX1282" s="1"/>
      <c r="BY1282" s="1"/>
      <c r="BZ1282" s="1"/>
      <c r="CA1282" s="1"/>
      <c r="CB1282" s="1"/>
      <c r="CC1282" s="1"/>
      <c r="CD1282" s="1"/>
      <c r="CE1282" s="1"/>
      <c r="CF1282" s="1"/>
      <c r="CG1282" s="1"/>
      <c r="CH1282" s="1"/>
      <c r="CI1282" s="1"/>
      <c r="CJ1282" s="1"/>
      <c r="CK1282" s="1"/>
      <c r="CL1282" s="1"/>
      <c r="CM1282" s="1"/>
      <c r="CN1282" s="1"/>
      <c r="CO1282" s="1"/>
      <c r="CP1282" s="1"/>
      <c r="CQ1282" s="1"/>
      <c r="CR1282" s="1"/>
      <c r="CS1282" s="1"/>
      <c r="CT1282" s="1"/>
      <c r="CU1282" s="1"/>
      <c r="CV1282" s="1"/>
      <c r="CW1282" s="1"/>
      <c r="CX1282" s="1"/>
      <c r="CY1282" s="1"/>
      <c r="CZ1282" s="1"/>
      <c r="DA1282" s="1"/>
      <c r="DB1282" s="1"/>
      <c r="DC1282" s="1"/>
      <c r="DD1282" s="1"/>
      <c r="DE1282" s="1"/>
      <c r="DF1282" s="1"/>
      <c r="DG1282" s="1"/>
      <c r="DH1282" s="1"/>
      <c r="DI1282" s="1"/>
      <c r="DJ1282" s="1"/>
      <c r="DK1282" s="1"/>
      <c r="DL1282" s="1"/>
      <c r="DM1282" s="1"/>
      <c r="DN1282" s="1"/>
      <c r="DO1282" s="1"/>
      <c r="DP1282" s="1"/>
      <c r="DQ1282" s="1"/>
      <c r="DR1282" s="1"/>
      <c r="DS1282" s="1"/>
      <c r="DT1282" s="1"/>
      <c r="DU1282" s="1"/>
      <c r="DV1282" s="1"/>
      <c r="DW1282" s="1"/>
      <c r="DX1282" s="1"/>
      <c r="DY1282" s="1"/>
      <c r="DZ1282" s="1"/>
      <c r="EA1282" s="1"/>
      <c r="EB1282" s="1"/>
      <c r="EC1282" s="1"/>
      <c r="ED1282" s="1"/>
      <c r="EE1282" s="1"/>
      <c r="EF1282" s="1"/>
      <c r="EG1282" s="1"/>
      <c r="EH1282" s="1"/>
      <c r="EI1282" s="1"/>
      <c r="EJ1282" s="1"/>
      <c r="EK1282" s="1"/>
      <c r="EL1282" s="1"/>
      <c r="EM1282" s="1"/>
      <c r="EN1282" s="1"/>
      <c r="EO1282" s="1"/>
      <c r="EP1282" s="1"/>
      <c r="EQ1282" s="1"/>
      <c r="ER1282" s="1"/>
      <c r="ES1282" s="1"/>
      <c r="ET1282" s="1"/>
      <c r="EU1282" s="1"/>
      <c r="EV1282" s="1"/>
      <c r="EW1282" s="1"/>
      <c r="EX1282" s="1"/>
      <c r="EY1282" s="1"/>
      <c r="EZ1282" s="1"/>
      <c r="FA1282" s="1"/>
      <c r="FB1282" s="1"/>
      <c r="FC1282" s="1"/>
      <c r="FD1282" s="1"/>
      <c r="FE1282" s="1"/>
      <c r="FF1282" s="1"/>
      <c r="FG1282" s="1"/>
      <c r="FH1282" s="1"/>
      <c r="FI1282" s="1"/>
      <c r="FJ1282" s="1"/>
      <c r="FK1282" s="1"/>
      <c r="FL1282" s="1"/>
      <c r="FM1282" s="1"/>
      <c r="FN1282" s="1"/>
      <c r="FO1282" s="1"/>
      <c r="FP1282" s="1"/>
      <c r="FQ1282" s="1"/>
      <c r="FR1282" s="1"/>
      <c r="FS1282" s="1"/>
      <c r="FT1282" s="1"/>
      <c r="FU1282" s="1"/>
      <c r="FV1282" s="1"/>
      <c r="FW1282" s="1"/>
      <c r="FX1282" s="1"/>
      <c r="FY1282" s="1"/>
      <c r="FZ1282" s="1"/>
      <c r="GA1282" s="1"/>
      <c r="GB1282" s="1"/>
      <c r="GC1282" s="1"/>
      <c r="GD1282" s="1"/>
      <c r="GE1282" s="1"/>
      <c r="GF1282" s="1"/>
      <c r="GG1282" s="1"/>
      <c r="GH1282" s="1"/>
      <c r="GI1282" s="1"/>
      <c r="GJ1282" s="1"/>
      <c r="GK1282" s="1"/>
      <c r="GL1282" s="1"/>
      <c r="GM1282" s="1"/>
      <c r="GN1282" s="1"/>
      <c r="GO1282" s="1"/>
      <c r="GP1282" s="1"/>
      <c r="GQ1282" s="1"/>
      <c r="GR1282" s="1"/>
      <c r="GS1282" s="1"/>
      <c r="GT1282" s="1"/>
      <c r="GU1282" s="1"/>
      <c r="GV1282" s="1"/>
      <c r="GW1282" s="1"/>
      <c r="GX1282" s="1"/>
      <c r="GY1282" s="1"/>
      <c r="GZ1282" s="1"/>
      <c r="HA1282" s="1"/>
      <c r="HB1282" s="1"/>
      <c r="HC1282" s="1"/>
      <c r="HD1282" s="1"/>
      <c r="HE1282" s="1"/>
      <c r="HF1282" s="1"/>
      <c r="HG1282" s="1"/>
      <c r="HH1282" s="1"/>
      <c r="HI1282" s="1"/>
      <c r="HJ1282" s="1"/>
    </row>
    <row r="1283" spans="1:218" s="4" customFormat="1">
      <c r="A1283" s="6"/>
      <c r="B1283" s="6"/>
      <c r="C1283" s="3"/>
      <c r="D1283" s="3"/>
      <c r="E1283" s="3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173"/>
      <c r="U1283" s="2"/>
      <c r="V1283" s="68"/>
      <c r="W1283" s="120"/>
      <c r="X1283" s="104"/>
      <c r="Y1283" s="104"/>
      <c r="Z1283" s="68"/>
      <c r="AA1283" s="68"/>
      <c r="AB1283" s="68"/>
      <c r="AC1283" s="68"/>
      <c r="AD1283" s="66"/>
      <c r="AE1283" s="303"/>
      <c r="AF1283" s="68"/>
      <c r="AG1283" s="66"/>
      <c r="AH1283" s="120"/>
      <c r="AI1283" s="66"/>
      <c r="AJ1283" s="66"/>
      <c r="AK1283" s="66"/>
      <c r="AL1283" s="66"/>
      <c r="AM1283" s="66"/>
      <c r="AN1283" s="2"/>
      <c r="AO1283" s="2"/>
      <c r="AP1283" s="2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  <c r="BI1283" s="1"/>
      <c r="BJ1283" s="1"/>
      <c r="BK1283" s="1"/>
      <c r="BL1283" s="1"/>
      <c r="BM1283" s="1"/>
      <c r="BN1283" s="1"/>
      <c r="BO1283" s="1"/>
      <c r="BP1283" s="1"/>
      <c r="BQ1283" s="1"/>
      <c r="BR1283" s="1"/>
      <c r="BS1283" s="1"/>
      <c r="BT1283" s="1"/>
      <c r="BU1283" s="1"/>
      <c r="BV1283" s="1"/>
      <c r="BW1283" s="1"/>
      <c r="BX1283" s="1"/>
      <c r="BY1283" s="1"/>
      <c r="BZ1283" s="1"/>
      <c r="CA1283" s="1"/>
      <c r="CB1283" s="1"/>
      <c r="CC1283" s="1"/>
      <c r="CD1283" s="1"/>
      <c r="CE1283" s="1"/>
      <c r="CF1283" s="1"/>
      <c r="CG1283" s="1"/>
      <c r="CH1283" s="1"/>
      <c r="CI1283" s="1"/>
      <c r="CJ1283" s="1"/>
      <c r="CK1283" s="1"/>
      <c r="CL1283" s="1"/>
      <c r="CM1283" s="1"/>
      <c r="CN1283" s="1"/>
      <c r="CO1283" s="1"/>
      <c r="CP1283" s="1"/>
      <c r="CQ1283" s="1"/>
      <c r="CR1283" s="1"/>
      <c r="CS1283" s="1"/>
      <c r="CT1283" s="1"/>
      <c r="CU1283" s="1"/>
      <c r="CV1283" s="1"/>
      <c r="CW1283" s="1"/>
      <c r="CX1283" s="1"/>
      <c r="CY1283" s="1"/>
      <c r="CZ1283" s="1"/>
      <c r="DA1283" s="1"/>
      <c r="DB1283" s="1"/>
      <c r="DC1283" s="1"/>
      <c r="DD1283" s="1"/>
      <c r="DE1283" s="1"/>
      <c r="DF1283" s="1"/>
      <c r="DG1283" s="1"/>
      <c r="DH1283" s="1"/>
      <c r="DI1283" s="1"/>
      <c r="DJ1283" s="1"/>
      <c r="DK1283" s="1"/>
      <c r="DL1283" s="1"/>
      <c r="DM1283" s="1"/>
      <c r="DN1283" s="1"/>
      <c r="DO1283" s="1"/>
      <c r="DP1283" s="1"/>
      <c r="DQ1283" s="1"/>
      <c r="DR1283" s="1"/>
      <c r="DS1283" s="1"/>
      <c r="DT1283" s="1"/>
      <c r="DU1283" s="1"/>
      <c r="DV1283" s="1"/>
      <c r="DW1283" s="1"/>
      <c r="DX1283" s="1"/>
      <c r="DY1283" s="1"/>
      <c r="DZ1283" s="1"/>
      <c r="EA1283" s="1"/>
      <c r="EB1283" s="1"/>
      <c r="EC1283" s="1"/>
      <c r="ED1283" s="1"/>
      <c r="EE1283" s="1"/>
      <c r="EF1283" s="1"/>
      <c r="EG1283" s="1"/>
      <c r="EH1283" s="1"/>
      <c r="EI1283" s="1"/>
      <c r="EJ1283" s="1"/>
      <c r="EK1283" s="1"/>
      <c r="EL1283" s="1"/>
      <c r="EM1283" s="1"/>
      <c r="EN1283" s="1"/>
      <c r="EO1283" s="1"/>
      <c r="EP1283" s="1"/>
      <c r="EQ1283" s="1"/>
      <c r="ER1283" s="1"/>
      <c r="ES1283" s="1"/>
      <c r="ET1283" s="1"/>
      <c r="EU1283" s="1"/>
      <c r="EV1283" s="1"/>
      <c r="EW1283" s="1"/>
      <c r="EX1283" s="1"/>
      <c r="EY1283" s="1"/>
      <c r="EZ1283" s="1"/>
      <c r="FA1283" s="1"/>
      <c r="FB1283" s="1"/>
      <c r="FC1283" s="1"/>
      <c r="FD1283" s="1"/>
      <c r="FE1283" s="1"/>
      <c r="FF1283" s="1"/>
      <c r="FG1283" s="1"/>
      <c r="FH1283" s="1"/>
      <c r="FI1283" s="1"/>
      <c r="FJ1283" s="1"/>
      <c r="FK1283" s="1"/>
      <c r="FL1283" s="1"/>
      <c r="FM1283" s="1"/>
      <c r="FN1283" s="1"/>
      <c r="FO1283" s="1"/>
      <c r="FP1283" s="1"/>
      <c r="FQ1283" s="1"/>
      <c r="FR1283" s="1"/>
      <c r="FS1283" s="1"/>
      <c r="FT1283" s="1"/>
      <c r="FU1283" s="1"/>
      <c r="FV1283" s="1"/>
      <c r="FW1283" s="1"/>
      <c r="FX1283" s="1"/>
      <c r="FY1283" s="1"/>
      <c r="FZ1283" s="1"/>
      <c r="GA1283" s="1"/>
      <c r="GB1283" s="1"/>
      <c r="GC1283" s="1"/>
      <c r="GD1283" s="1"/>
      <c r="GE1283" s="1"/>
      <c r="GF1283" s="1"/>
      <c r="GG1283" s="1"/>
      <c r="GH1283" s="1"/>
      <c r="GI1283" s="1"/>
      <c r="GJ1283" s="1"/>
      <c r="GK1283" s="1"/>
      <c r="GL1283" s="1"/>
      <c r="GM1283" s="1"/>
      <c r="GN1283" s="1"/>
      <c r="GO1283" s="1"/>
      <c r="GP1283" s="1"/>
      <c r="GQ1283" s="1"/>
      <c r="GR1283" s="1"/>
      <c r="GS1283" s="1"/>
      <c r="GT1283" s="1"/>
      <c r="GU1283" s="1"/>
      <c r="GV1283" s="1"/>
      <c r="GW1283" s="1"/>
      <c r="GX1283" s="1"/>
      <c r="GY1283" s="1"/>
      <c r="GZ1283" s="1"/>
      <c r="HA1283" s="1"/>
      <c r="HB1283" s="1"/>
      <c r="HC1283" s="1"/>
      <c r="HD1283" s="1"/>
      <c r="HE1283" s="1"/>
      <c r="HF1283" s="1"/>
      <c r="HG1283" s="1"/>
      <c r="HH1283" s="1"/>
      <c r="HI1283" s="1"/>
      <c r="HJ1283" s="1"/>
    </row>
    <row r="1284" spans="1:218" s="4" customFormat="1">
      <c r="A1284" s="6"/>
      <c r="B1284" s="6"/>
      <c r="C1284" s="3"/>
      <c r="D1284" s="3"/>
      <c r="E1284" s="3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173"/>
      <c r="U1284" s="2"/>
      <c r="V1284" s="68"/>
      <c r="W1284" s="120"/>
      <c r="X1284" s="104"/>
      <c r="Y1284" s="104"/>
      <c r="Z1284" s="68"/>
      <c r="AA1284" s="68"/>
      <c r="AB1284" s="68"/>
      <c r="AC1284" s="68"/>
      <c r="AD1284" s="66"/>
      <c r="AE1284" s="303"/>
      <c r="AF1284" s="68"/>
      <c r="AG1284" s="66"/>
      <c r="AH1284" s="120"/>
      <c r="AI1284" s="66"/>
      <c r="AJ1284" s="66"/>
      <c r="AK1284" s="66"/>
      <c r="AL1284" s="66"/>
      <c r="AM1284" s="66"/>
      <c r="AN1284" s="2"/>
      <c r="AO1284" s="2"/>
      <c r="AP1284" s="2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1"/>
      <c r="BG1284" s="1"/>
      <c r="BH1284" s="1"/>
      <c r="BI1284" s="1"/>
      <c r="BJ1284" s="1"/>
      <c r="BK1284" s="1"/>
      <c r="BL1284" s="1"/>
      <c r="BM1284" s="1"/>
      <c r="BN1284" s="1"/>
      <c r="BO1284" s="1"/>
      <c r="BP1284" s="1"/>
      <c r="BQ1284" s="1"/>
      <c r="BR1284" s="1"/>
      <c r="BS1284" s="1"/>
      <c r="BT1284" s="1"/>
      <c r="BU1284" s="1"/>
      <c r="BV1284" s="1"/>
      <c r="BW1284" s="1"/>
      <c r="BX1284" s="1"/>
      <c r="BY1284" s="1"/>
      <c r="BZ1284" s="1"/>
      <c r="CA1284" s="1"/>
      <c r="CB1284" s="1"/>
      <c r="CC1284" s="1"/>
      <c r="CD1284" s="1"/>
      <c r="CE1284" s="1"/>
      <c r="CF1284" s="1"/>
      <c r="CG1284" s="1"/>
      <c r="CH1284" s="1"/>
      <c r="CI1284" s="1"/>
      <c r="CJ1284" s="1"/>
      <c r="CK1284" s="1"/>
      <c r="CL1284" s="1"/>
      <c r="CM1284" s="1"/>
      <c r="CN1284" s="1"/>
      <c r="CO1284" s="1"/>
      <c r="CP1284" s="1"/>
      <c r="CQ1284" s="1"/>
      <c r="CR1284" s="1"/>
      <c r="CS1284" s="1"/>
      <c r="CT1284" s="1"/>
      <c r="CU1284" s="1"/>
      <c r="CV1284" s="1"/>
      <c r="CW1284" s="1"/>
      <c r="CX1284" s="1"/>
      <c r="CY1284" s="1"/>
      <c r="CZ1284" s="1"/>
      <c r="DA1284" s="1"/>
      <c r="DB1284" s="1"/>
      <c r="DC1284" s="1"/>
      <c r="DD1284" s="1"/>
      <c r="DE1284" s="1"/>
      <c r="DF1284" s="1"/>
      <c r="DG1284" s="1"/>
      <c r="DH1284" s="1"/>
      <c r="DI1284" s="1"/>
      <c r="DJ1284" s="1"/>
      <c r="DK1284" s="1"/>
      <c r="DL1284" s="1"/>
      <c r="DM1284" s="1"/>
      <c r="DN1284" s="1"/>
      <c r="DO1284" s="1"/>
      <c r="DP1284" s="1"/>
      <c r="DQ1284" s="1"/>
      <c r="DR1284" s="1"/>
      <c r="DS1284" s="1"/>
      <c r="DT1284" s="1"/>
      <c r="DU1284" s="1"/>
      <c r="DV1284" s="1"/>
      <c r="DW1284" s="1"/>
      <c r="DX1284" s="1"/>
      <c r="DY1284" s="1"/>
      <c r="DZ1284" s="1"/>
      <c r="EA1284" s="1"/>
      <c r="EB1284" s="1"/>
      <c r="EC1284" s="1"/>
      <c r="ED1284" s="1"/>
      <c r="EE1284" s="1"/>
      <c r="EF1284" s="1"/>
      <c r="EG1284" s="1"/>
      <c r="EH1284" s="1"/>
      <c r="EI1284" s="1"/>
      <c r="EJ1284" s="1"/>
      <c r="EK1284" s="1"/>
      <c r="EL1284" s="1"/>
      <c r="EM1284" s="1"/>
      <c r="EN1284" s="1"/>
      <c r="EO1284" s="1"/>
      <c r="EP1284" s="1"/>
      <c r="EQ1284" s="1"/>
      <c r="ER1284" s="1"/>
      <c r="ES1284" s="1"/>
      <c r="ET1284" s="1"/>
      <c r="EU1284" s="1"/>
      <c r="EV1284" s="1"/>
      <c r="EW1284" s="1"/>
      <c r="EX1284" s="1"/>
      <c r="EY1284" s="1"/>
      <c r="EZ1284" s="1"/>
      <c r="FA1284" s="1"/>
      <c r="FB1284" s="1"/>
      <c r="FC1284" s="1"/>
      <c r="FD1284" s="1"/>
      <c r="FE1284" s="1"/>
      <c r="FF1284" s="1"/>
      <c r="FG1284" s="1"/>
      <c r="FH1284" s="1"/>
      <c r="FI1284" s="1"/>
      <c r="FJ1284" s="1"/>
      <c r="FK1284" s="1"/>
      <c r="FL1284" s="1"/>
      <c r="FM1284" s="1"/>
      <c r="FN1284" s="1"/>
      <c r="FO1284" s="1"/>
      <c r="FP1284" s="1"/>
      <c r="FQ1284" s="1"/>
      <c r="FR1284" s="1"/>
      <c r="FS1284" s="1"/>
      <c r="FT1284" s="1"/>
      <c r="FU1284" s="1"/>
      <c r="FV1284" s="1"/>
      <c r="FW1284" s="1"/>
      <c r="FX1284" s="1"/>
      <c r="FY1284" s="1"/>
      <c r="FZ1284" s="1"/>
      <c r="GA1284" s="1"/>
      <c r="GB1284" s="1"/>
      <c r="GC1284" s="1"/>
      <c r="GD1284" s="1"/>
      <c r="GE1284" s="1"/>
      <c r="GF1284" s="1"/>
      <c r="GG1284" s="1"/>
      <c r="GH1284" s="1"/>
      <c r="GI1284" s="1"/>
      <c r="GJ1284" s="1"/>
      <c r="GK1284" s="1"/>
      <c r="GL1284" s="1"/>
      <c r="GM1284" s="1"/>
      <c r="GN1284" s="1"/>
      <c r="GO1284" s="1"/>
      <c r="GP1284" s="1"/>
      <c r="GQ1284" s="1"/>
      <c r="GR1284" s="1"/>
      <c r="GS1284" s="1"/>
      <c r="GT1284" s="1"/>
      <c r="GU1284" s="1"/>
      <c r="GV1284" s="1"/>
      <c r="GW1284" s="1"/>
      <c r="GX1284" s="1"/>
      <c r="GY1284" s="1"/>
      <c r="GZ1284" s="1"/>
      <c r="HA1284" s="1"/>
      <c r="HB1284" s="1"/>
      <c r="HC1284" s="1"/>
      <c r="HD1284" s="1"/>
      <c r="HE1284" s="1"/>
      <c r="HF1284" s="1"/>
      <c r="HG1284" s="1"/>
      <c r="HH1284" s="1"/>
      <c r="HI1284" s="1"/>
      <c r="HJ1284" s="1"/>
    </row>
    <row r="1285" spans="1:218" s="4" customFormat="1">
      <c r="A1285" s="6"/>
      <c r="B1285" s="6"/>
      <c r="C1285" s="3"/>
      <c r="D1285" s="3"/>
      <c r="E1285" s="3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173"/>
      <c r="U1285" s="2"/>
      <c r="V1285" s="68"/>
      <c r="W1285" s="120"/>
      <c r="X1285" s="104"/>
      <c r="Y1285" s="104"/>
      <c r="Z1285" s="68"/>
      <c r="AA1285" s="68"/>
      <c r="AB1285" s="68"/>
      <c r="AC1285" s="68"/>
      <c r="AD1285" s="66"/>
      <c r="AE1285" s="303"/>
      <c r="AF1285" s="68"/>
      <c r="AG1285" s="66"/>
      <c r="AH1285" s="120"/>
      <c r="AI1285" s="66"/>
      <c r="AJ1285" s="66"/>
      <c r="AK1285" s="66"/>
      <c r="AL1285" s="66"/>
      <c r="AM1285" s="66"/>
      <c r="AN1285" s="2"/>
      <c r="AO1285" s="2"/>
      <c r="AP1285" s="2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1"/>
      <c r="BG1285" s="1"/>
      <c r="BH1285" s="1"/>
      <c r="BI1285" s="1"/>
      <c r="BJ1285" s="1"/>
      <c r="BK1285" s="1"/>
      <c r="BL1285" s="1"/>
      <c r="BM1285" s="1"/>
      <c r="BN1285" s="1"/>
      <c r="BO1285" s="1"/>
      <c r="BP1285" s="1"/>
      <c r="BQ1285" s="1"/>
      <c r="BR1285" s="1"/>
      <c r="BS1285" s="1"/>
      <c r="BT1285" s="1"/>
      <c r="BU1285" s="1"/>
      <c r="BV1285" s="1"/>
      <c r="BW1285" s="1"/>
      <c r="BX1285" s="1"/>
      <c r="BY1285" s="1"/>
      <c r="BZ1285" s="1"/>
      <c r="CA1285" s="1"/>
      <c r="CB1285" s="1"/>
      <c r="CC1285" s="1"/>
      <c r="CD1285" s="1"/>
      <c r="CE1285" s="1"/>
      <c r="CF1285" s="1"/>
      <c r="CG1285" s="1"/>
      <c r="CH1285" s="1"/>
      <c r="CI1285" s="1"/>
      <c r="CJ1285" s="1"/>
      <c r="CK1285" s="1"/>
      <c r="CL1285" s="1"/>
      <c r="CM1285" s="1"/>
      <c r="CN1285" s="1"/>
      <c r="CO1285" s="1"/>
      <c r="CP1285" s="1"/>
      <c r="CQ1285" s="1"/>
      <c r="CR1285" s="1"/>
      <c r="CS1285" s="1"/>
      <c r="CT1285" s="1"/>
      <c r="CU1285" s="1"/>
      <c r="CV1285" s="1"/>
      <c r="CW1285" s="1"/>
      <c r="CX1285" s="1"/>
      <c r="CY1285" s="1"/>
      <c r="CZ1285" s="1"/>
      <c r="DA1285" s="1"/>
      <c r="DB1285" s="1"/>
      <c r="DC1285" s="1"/>
      <c r="DD1285" s="1"/>
      <c r="DE1285" s="1"/>
      <c r="DF1285" s="1"/>
      <c r="DG1285" s="1"/>
      <c r="DH1285" s="1"/>
      <c r="DI1285" s="1"/>
      <c r="DJ1285" s="1"/>
      <c r="DK1285" s="1"/>
      <c r="DL1285" s="1"/>
      <c r="DM1285" s="1"/>
      <c r="DN1285" s="1"/>
      <c r="DO1285" s="1"/>
      <c r="DP1285" s="1"/>
      <c r="DQ1285" s="1"/>
      <c r="DR1285" s="1"/>
      <c r="DS1285" s="1"/>
      <c r="DT1285" s="1"/>
      <c r="DU1285" s="1"/>
      <c r="DV1285" s="1"/>
      <c r="DW1285" s="1"/>
      <c r="DX1285" s="1"/>
      <c r="DY1285" s="1"/>
      <c r="DZ1285" s="1"/>
      <c r="EA1285" s="1"/>
      <c r="EB1285" s="1"/>
      <c r="EC1285" s="1"/>
      <c r="ED1285" s="1"/>
      <c r="EE1285" s="1"/>
      <c r="EF1285" s="1"/>
      <c r="EG1285" s="1"/>
      <c r="EH1285" s="1"/>
      <c r="EI1285" s="1"/>
      <c r="EJ1285" s="1"/>
      <c r="EK1285" s="1"/>
      <c r="EL1285" s="1"/>
      <c r="EM1285" s="1"/>
      <c r="EN1285" s="1"/>
      <c r="EO1285" s="1"/>
      <c r="EP1285" s="1"/>
      <c r="EQ1285" s="1"/>
      <c r="ER1285" s="1"/>
      <c r="ES1285" s="1"/>
      <c r="ET1285" s="1"/>
      <c r="EU1285" s="1"/>
      <c r="EV1285" s="1"/>
      <c r="EW1285" s="1"/>
      <c r="EX1285" s="1"/>
      <c r="EY1285" s="1"/>
      <c r="EZ1285" s="1"/>
      <c r="FA1285" s="1"/>
      <c r="FB1285" s="1"/>
      <c r="FC1285" s="1"/>
      <c r="FD1285" s="1"/>
      <c r="FE1285" s="1"/>
      <c r="FF1285" s="1"/>
      <c r="FG1285" s="1"/>
      <c r="FH1285" s="1"/>
      <c r="FI1285" s="1"/>
      <c r="FJ1285" s="1"/>
      <c r="FK1285" s="1"/>
      <c r="FL1285" s="1"/>
      <c r="FM1285" s="1"/>
      <c r="FN1285" s="1"/>
      <c r="FO1285" s="1"/>
      <c r="FP1285" s="1"/>
      <c r="FQ1285" s="1"/>
      <c r="FR1285" s="1"/>
      <c r="FS1285" s="1"/>
      <c r="FT1285" s="1"/>
      <c r="FU1285" s="1"/>
      <c r="FV1285" s="1"/>
      <c r="FW1285" s="1"/>
      <c r="FX1285" s="1"/>
      <c r="FY1285" s="1"/>
      <c r="FZ1285" s="1"/>
      <c r="GA1285" s="1"/>
      <c r="GB1285" s="1"/>
      <c r="GC1285" s="1"/>
      <c r="GD1285" s="1"/>
      <c r="GE1285" s="1"/>
      <c r="GF1285" s="1"/>
      <c r="GG1285" s="1"/>
      <c r="GH1285" s="1"/>
      <c r="GI1285" s="1"/>
      <c r="GJ1285" s="1"/>
      <c r="GK1285" s="1"/>
      <c r="GL1285" s="1"/>
      <c r="GM1285" s="1"/>
      <c r="GN1285" s="1"/>
      <c r="GO1285" s="1"/>
      <c r="GP1285" s="1"/>
      <c r="GQ1285" s="1"/>
      <c r="GR1285" s="1"/>
      <c r="GS1285" s="1"/>
      <c r="GT1285" s="1"/>
      <c r="GU1285" s="1"/>
      <c r="GV1285" s="1"/>
      <c r="GW1285" s="1"/>
      <c r="GX1285" s="1"/>
      <c r="GY1285" s="1"/>
      <c r="GZ1285" s="1"/>
      <c r="HA1285" s="1"/>
      <c r="HB1285" s="1"/>
      <c r="HC1285" s="1"/>
      <c r="HD1285" s="1"/>
      <c r="HE1285" s="1"/>
      <c r="HF1285" s="1"/>
      <c r="HG1285" s="1"/>
      <c r="HH1285" s="1"/>
      <c r="HI1285" s="1"/>
      <c r="HJ1285" s="1"/>
    </row>
    <row r="1286" spans="1:218" s="4" customFormat="1">
      <c r="A1286" s="6"/>
      <c r="B1286" s="6"/>
      <c r="C1286" s="3"/>
      <c r="D1286" s="3"/>
      <c r="E1286" s="3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173"/>
      <c r="U1286" s="2"/>
      <c r="V1286" s="68"/>
      <c r="W1286" s="120"/>
      <c r="X1286" s="104"/>
      <c r="Y1286" s="104"/>
      <c r="Z1286" s="68"/>
      <c r="AA1286" s="68"/>
      <c r="AB1286" s="68"/>
      <c r="AC1286" s="68"/>
      <c r="AD1286" s="66"/>
      <c r="AE1286" s="303"/>
      <c r="AF1286" s="68"/>
      <c r="AG1286" s="66"/>
      <c r="AH1286" s="120"/>
      <c r="AI1286" s="66"/>
      <c r="AJ1286" s="66"/>
      <c r="AK1286" s="66"/>
      <c r="AL1286" s="66"/>
      <c r="AM1286" s="66"/>
      <c r="AN1286" s="2"/>
      <c r="AO1286" s="2"/>
      <c r="AP1286" s="2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1"/>
      <c r="BG1286" s="1"/>
      <c r="BH1286" s="1"/>
      <c r="BI1286" s="1"/>
      <c r="BJ1286" s="1"/>
      <c r="BK1286" s="1"/>
      <c r="BL1286" s="1"/>
      <c r="BM1286" s="1"/>
      <c r="BN1286" s="1"/>
      <c r="BO1286" s="1"/>
      <c r="BP1286" s="1"/>
      <c r="BQ1286" s="1"/>
      <c r="BR1286" s="1"/>
      <c r="BS1286" s="1"/>
      <c r="BT1286" s="1"/>
      <c r="BU1286" s="1"/>
      <c r="BV1286" s="1"/>
      <c r="BW1286" s="1"/>
      <c r="BX1286" s="1"/>
      <c r="BY1286" s="1"/>
      <c r="BZ1286" s="1"/>
      <c r="CA1286" s="1"/>
      <c r="CB1286" s="1"/>
      <c r="CC1286" s="1"/>
      <c r="CD1286" s="1"/>
      <c r="CE1286" s="1"/>
      <c r="CF1286" s="1"/>
      <c r="CG1286" s="1"/>
      <c r="CH1286" s="1"/>
      <c r="CI1286" s="1"/>
      <c r="CJ1286" s="1"/>
      <c r="CK1286" s="1"/>
      <c r="CL1286" s="1"/>
      <c r="CM1286" s="1"/>
      <c r="CN1286" s="1"/>
      <c r="CO1286" s="1"/>
      <c r="CP1286" s="1"/>
      <c r="CQ1286" s="1"/>
      <c r="CR1286" s="1"/>
      <c r="CS1286" s="1"/>
      <c r="CT1286" s="1"/>
      <c r="CU1286" s="1"/>
      <c r="CV1286" s="1"/>
      <c r="CW1286" s="1"/>
      <c r="CX1286" s="1"/>
      <c r="CY1286" s="1"/>
      <c r="CZ1286" s="1"/>
      <c r="DA1286" s="1"/>
      <c r="DB1286" s="1"/>
      <c r="DC1286" s="1"/>
      <c r="DD1286" s="1"/>
      <c r="DE1286" s="1"/>
      <c r="DF1286" s="1"/>
      <c r="DG1286" s="1"/>
      <c r="DH1286" s="1"/>
      <c r="DI1286" s="1"/>
      <c r="DJ1286" s="1"/>
      <c r="DK1286" s="1"/>
      <c r="DL1286" s="1"/>
      <c r="DM1286" s="1"/>
      <c r="DN1286" s="1"/>
      <c r="DO1286" s="1"/>
      <c r="DP1286" s="1"/>
      <c r="DQ1286" s="1"/>
      <c r="DR1286" s="1"/>
      <c r="DS1286" s="1"/>
      <c r="DT1286" s="1"/>
      <c r="DU1286" s="1"/>
      <c r="DV1286" s="1"/>
      <c r="DW1286" s="1"/>
      <c r="DX1286" s="1"/>
      <c r="DY1286" s="1"/>
      <c r="DZ1286" s="1"/>
      <c r="EA1286" s="1"/>
      <c r="EB1286" s="1"/>
      <c r="EC1286" s="1"/>
      <c r="ED1286" s="1"/>
      <c r="EE1286" s="1"/>
      <c r="EF1286" s="1"/>
      <c r="EG1286" s="1"/>
      <c r="EH1286" s="1"/>
      <c r="EI1286" s="1"/>
      <c r="EJ1286" s="1"/>
      <c r="EK1286" s="1"/>
      <c r="EL1286" s="1"/>
      <c r="EM1286" s="1"/>
      <c r="EN1286" s="1"/>
      <c r="EO1286" s="1"/>
      <c r="EP1286" s="1"/>
      <c r="EQ1286" s="1"/>
      <c r="ER1286" s="1"/>
      <c r="ES1286" s="1"/>
      <c r="ET1286" s="1"/>
      <c r="EU1286" s="1"/>
      <c r="EV1286" s="1"/>
      <c r="EW1286" s="1"/>
      <c r="EX1286" s="1"/>
      <c r="EY1286" s="1"/>
      <c r="EZ1286" s="1"/>
      <c r="FA1286" s="1"/>
      <c r="FB1286" s="1"/>
      <c r="FC1286" s="1"/>
      <c r="FD1286" s="1"/>
      <c r="FE1286" s="1"/>
      <c r="FF1286" s="1"/>
      <c r="FG1286" s="1"/>
      <c r="FH1286" s="1"/>
      <c r="FI1286" s="1"/>
      <c r="FJ1286" s="1"/>
      <c r="FK1286" s="1"/>
      <c r="FL1286" s="1"/>
      <c r="FM1286" s="1"/>
      <c r="FN1286" s="1"/>
      <c r="FO1286" s="1"/>
      <c r="FP1286" s="1"/>
      <c r="FQ1286" s="1"/>
      <c r="FR1286" s="1"/>
      <c r="FS1286" s="1"/>
      <c r="FT1286" s="1"/>
      <c r="FU1286" s="1"/>
      <c r="FV1286" s="1"/>
      <c r="FW1286" s="1"/>
      <c r="FX1286" s="1"/>
      <c r="FY1286" s="1"/>
      <c r="FZ1286" s="1"/>
      <c r="GA1286" s="1"/>
      <c r="GB1286" s="1"/>
      <c r="GC1286" s="1"/>
      <c r="GD1286" s="1"/>
      <c r="GE1286" s="1"/>
      <c r="GF1286" s="1"/>
      <c r="GG1286" s="1"/>
      <c r="GH1286" s="1"/>
      <c r="GI1286" s="1"/>
      <c r="GJ1286" s="1"/>
      <c r="GK1286" s="1"/>
      <c r="GL1286" s="1"/>
      <c r="GM1286" s="1"/>
      <c r="GN1286" s="1"/>
      <c r="GO1286" s="1"/>
      <c r="GP1286" s="1"/>
      <c r="GQ1286" s="1"/>
      <c r="GR1286" s="1"/>
      <c r="GS1286" s="1"/>
      <c r="GT1286" s="1"/>
      <c r="GU1286" s="1"/>
      <c r="GV1286" s="1"/>
      <c r="GW1286" s="1"/>
      <c r="GX1286" s="1"/>
      <c r="GY1286" s="1"/>
      <c r="GZ1286" s="1"/>
      <c r="HA1286" s="1"/>
      <c r="HB1286" s="1"/>
      <c r="HC1286" s="1"/>
      <c r="HD1286" s="1"/>
      <c r="HE1286" s="1"/>
      <c r="HF1286" s="1"/>
      <c r="HG1286" s="1"/>
      <c r="HH1286" s="1"/>
      <c r="HI1286" s="1"/>
      <c r="HJ1286" s="1"/>
    </row>
    <row r="1287" spans="1:218" s="4" customFormat="1">
      <c r="A1287" s="6"/>
      <c r="B1287" s="6"/>
      <c r="C1287" s="3"/>
      <c r="D1287" s="3"/>
      <c r="E1287" s="3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173"/>
      <c r="U1287" s="2"/>
      <c r="V1287" s="68"/>
      <c r="W1287" s="120"/>
      <c r="X1287" s="104"/>
      <c r="Y1287" s="104"/>
      <c r="Z1287" s="68"/>
      <c r="AA1287" s="68"/>
      <c r="AB1287" s="68"/>
      <c r="AC1287" s="68"/>
      <c r="AD1287" s="66"/>
      <c r="AE1287" s="303"/>
      <c r="AF1287" s="68"/>
      <c r="AG1287" s="66"/>
      <c r="AH1287" s="120"/>
      <c r="AI1287" s="66"/>
      <c r="AJ1287" s="66"/>
      <c r="AK1287" s="66"/>
      <c r="AL1287" s="66"/>
      <c r="AM1287" s="66"/>
      <c r="AN1287" s="2"/>
      <c r="AO1287" s="2"/>
      <c r="AP1287" s="2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  <c r="BI1287" s="1"/>
      <c r="BJ1287" s="1"/>
      <c r="BK1287" s="1"/>
      <c r="BL1287" s="1"/>
      <c r="BM1287" s="1"/>
      <c r="BN1287" s="1"/>
      <c r="BO1287" s="1"/>
      <c r="BP1287" s="1"/>
      <c r="BQ1287" s="1"/>
      <c r="BR1287" s="1"/>
      <c r="BS1287" s="1"/>
      <c r="BT1287" s="1"/>
      <c r="BU1287" s="1"/>
      <c r="BV1287" s="1"/>
      <c r="BW1287" s="1"/>
      <c r="BX1287" s="1"/>
      <c r="BY1287" s="1"/>
      <c r="BZ1287" s="1"/>
      <c r="CA1287" s="1"/>
      <c r="CB1287" s="1"/>
      <c r="CC1287" s="1"/>
      <c r="CD1287" s="1"/>
      <c r="CE1287" s="1"/>
      <c r="CF1287" s="1"/>
      <c r="CG1287" s="1"/>
      <c r="CH1287" s="1"/>
      <c r="CI1287" s="1"/>
      <c r="CJ1287" s="1"/>
      <c r="CK1287" s="1"/>
      <c r="CL1287" s="1"/>
      <c r="CM1287" s="1"/>
      <c r="CN1287" s="1"/>
      <c r="CO1287" s="1"/>
      <c r="CP1287" s="1"/>
      <c r="CQ1287" s="1"/>
      <c r="CR1287" s="1"/>
      <c r="CS1287" s="1"/>
      <c r="CT1287" s="1"/>
      <c r="CU1287" s="1"/>
      <c r="CV1287" s="1"/>
      <c r="CW1287" s="1"/>
      <c r="CX1287" s="1"/>
      <c r="CY1287" s="1"/>
      <c r="CZ1287" s="1"/>
      <c r="DA1287" s="1"/>
      <c r="DB1287" s="1"/>
      <c r="DC1287" s="1"/>
      <c r="DD1287" s="1"/>
      <c r="DE1287" s="1"/>
      <c r="DF1287" s="1"/>
      <c r="DG1287" s="1"/>
      <c r="DH1287" s="1"/>
      <c r="DI1287" s="1"/>
      <c r="DJ1287" s="1"/>
      <c r="DK1287" s="1"/>
      <c r="DL1287" s="1"/>
      <c r="DM1287" s="1"/>
      <c r="DN1287" s="1"/>
      <c r="DO1287" s="1"/>
      <c r="DP1287" s="1"/>
      <c r="DQ1287" s="1"/>
      <c r="DR1287" s="1"/>
      <c r="DS1287" s="1"/>
      <c r="DT1287" s="1"/>
      <c r="DU1287" s="1"/>
      <c r="DV1287" s="1"/>
      <c r="DW1287" s="1"/>
      <c r="DX1287" s="1"/>
      <c r="DY1287" s="1"/>
      <c r="DZ1287" s="1"/>
      <c r="EA1287" s="1"/>
      <c r="EB1287" s="1"/>
      <c r="EC1287" s="1"/>
      <c r="ED1287" s="1"/>
      <c r="EE1287" s="1"/>
      <c r="EF1287" s="1"/>
      <c r="EG1287" s="1"/>
      <c r="EH1287" s="1"/>
      <c r="EI1287" s="1"/>
      <c r="EJ1287" s="1"/>
      <c r="EK1287" s="1"/>
      <c r="EL1287" s="1"/>
      <c r="EM1287" s="1"/>
      <c r="EN1287" s="1"/>
      <c r="EO1287" s="1"/>
      <c r="EP1287" s="1"/>
      <c r="EQ1287" s="1"/>
      <c r="ER1287" s="1"/>
      <c r="ES1287" s="1"/>
      <c r="ET1287" s="1"/>
      <c r="EU1287" s="1"/>
      <c r="EV1287" s="1"/>
      <c r="EW1287" s="1"/>
      <c r="EX1287" s="1"/>
      <c r="EY1287" s="1"/>
      <c r="EZ1287" s="1"/>
      <c r="FA1287" s="1"/>
      <c r="FB1287" s="1"/>
      <c r="FC1287" s="1"/>
      <c r="FD1287" s="1"/>
      <c r="FE1287" s="1"/>
      <c r="FF1287" s="1"/>
      <c r="FG1287" s="1"/>
      <c r="FH1287" s="1"/>
      <c r="FI1287" s="1"/>
      <c r="FJ1287" s="1"/>
      <c r="FK1287" s="1"/>
      <c r="FL1287" s="1"/>
      <c r="FM1287" s="1"/>
      <c r="FN1287" s="1"/>
      <c r="FO1287" s="1"/>
      <c r="FP1287" s="1"/>
      <c r="FQ1287" s="1"/>
      <c r="FR1287" s="1"/>
      <c r="FS1287" s="1"/>
      <c r="FT1287" s="1"/>
      <c r="FU1287" s="1"/>
      <c r="FV1287" s="1"/>
      <c r="FW1287" s="1"/>
      <c r="FX1287" s="1"/>
      <c r="FY1287" s="1"/>
      <c r="FZ1287" s="1"/>
      <c r="GA1287" s="1"/>
      <c r="GB1287" s="1"/>
      <c r="GC1287" s="1"/>
      <c r="GD1287" s="1"/>
      <c r="GE1287" s="1"/>
      <c r="GF1287" s="1"/>
      <c r="GG1287" s="1"/>
      <c r="GH1287" s="1"/>
      <c r="GI1287" s="1"/>
      <c r="GJ1287" s="1"/>
      <c r="GK1287" s="1"/>
      <c r="GL1287" s="1"/>
      <c r="GM1287" s="1"/>
      <c r="GN1287" s="1"/>
      <c r="GO1287" s="1"/>
      <c r="GP1287" s="1"/>
      <c r="GQ1287" s="1"/>
      <c r="GR1287" s="1"/>
      <c r="GS1287" s="1"/>
      <c r="GT1287" s="1"/>
      <c r="GU1287" s="1"/>
      <c r="GV1287" s="1"/>
      <c r="GW1287" s="1"/>
      <c r="GX1287" s="1"/>
      <c r="GY1287" s="1"/>
      <c r="GZ1287" s="1"/>
      <c r="HA1287" s="1"/>
      <c r="HB1287" s="1"/>
      <c r="HC1287" s="1"/>
      <c r="HD1287" s="1"/>
      <c r="HE1287" s="1"/>
      <c r="HF1287" s="1"/>
      <c r="HG1287" s="1"/>
      <c r="HH1287" s="1"/>
      <c r="HI1287" s="1"/>
      <c r="HJ1287" s="1"/>
    </row>
    <row r="1288" spans="1:218" s="4" customFormat="1">
      <c r="A1288" s="6"/>
      <c r="B1288" s="6"/>
      <c r="C1288" s="3"/>
      <c r="D1288" s="3"/>
      <c r="E1288" s="3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173"/>
      <c r="U1288" s="2"/>
      <c r="V1288" s="68"/>
      <c r="W1288" s="120"/>
      <c r="X1288" s="104"/>
      <c r="Y1288" s="104"/>
      <c r="Z1288" s="68"/>
      <c r="AA1288" s="68"/>
      <c r="AB1288" s="68"/>
      <c r="AC1288" s="68"/>
      <c r="AD1288" s="66"/>
      <c r="AE1288" s="303"/>
      <c r="AF1288" s="68"/>
      <c r="AG1288" s="66"/>
      <c r="AH1288" s="120"/>
      <c r="AI1288" s="66"/>
      <c r="AJ1288" s="66"/>
      <c r="AK1288" s="66"/>
      <c r="AL1288" s="66"/>
      <c r="AM1288" s="66"/>
      <c r="AN1288" s="2"/>
      <c r="AO1288" s="2"/>
      <c r="AP1288" s="2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1"/>
      <c r="BG1288" s="1"/>
      <c r="BH1288" s="1"/>
      <c r="BI1288" s="1"/>
      <c r="BJ1288" s="1"/>
      <c r="BK1288" s="1"/>
      <c r="BL1288" s="1"/>
      <c r="BM1288" s="1"/>
      <c r="BN1288" s="1"/>
      <c r="BO1288" s="1"/>
      <c r="BP1288" s="1"/>
      <c r="BQ1288" s="1"/>
      <c r="BR1288" s="1"/>
      <c r="BS1288" s="1"/>
      <c r="BT1288" s="1"/>
      <c r="BU1288" s="1"/>
      <c r="BV1288" s="1"/>
      <c r="BW1288" s="1"/>
      <c r="BX1288" s="1"/>
      <c r="BY1288" s="1"/>
      <c r="BZ1288" s="1"/>
      <c r="CA1288" s="1"/>
      <c r="CB1288" s="1"/>
      <c r="CC1288" s="1"/>
      <c r="CD1288" s="1"/>
      <c r="CE1288" s="1"/>
      <c r="CF1288" s="1"/>
      <c r="CG1288" s="1"/>
      <c r="CH1288" s="1"/>
      <c r="CI1288" s="1"/>
      <c r="CJ1288" s="1"/>
      <c r="CK1288" s="1"/>
      <c r="CL1288" s="1"/>
      <c r="CM1288" s="1"/>
      <c r="CN1288" s="1"/>
      <c r="CO1288" s="1"/>
      <c r="CP1288" s="1"/>
      <c r="CQ1288" s="1"/>
      <c r="CR1288" s="1"/>
      <c r="CS1288" s="1"/>
      <c r="CT1288" s="1"/>
      <c r="CU1288" s="1"/>
      <c r="CV1288" s="1"/>
      <c r="CW1288" s="1"/>
      <c r="CX1288" s="1"/>
      <c r="CY1288" s="1"/>
      <c r="CZ1288" s="1"/>
      <c r="DA1288" s="1"/>
      <c r="DB1288" s="1"/>
      <c r="DC1288" s="1"/>
      <c r="DD1288" s="1"/>
      <c r="DE1288" s="1"/>
      <c r="DF1288" s="1"/>
      <c r="DG1288" s="1"/>
      <c r="DH1288" s="1"/>
      <c r="DI1288" s="1"/>
      <c r="DJ1288" s="1"/>
      <c r="DK1288" s="1"/>
      <c r="DL1288" s="1"/>
      <c r="DM1288" s="1"/>
      <c r="DN1288" s="1"/>
      <c r="DO1288" s="1"/>
      <c r="DP1288" s="1"/>
      <c r="DQ1288" s="1"/>
      <c r="DR1288" s="1"/>
      <c r="DS1288" s="1"/>
      <c r="DT1288" s="1"/>
      <c r="DU1288" s="1"/>
      <c r="DV1288" s="1"/>
      <c r="DW1288" s="1"/>
      <c r="DX1288" s="1"/>
      <c r="DY1288" s="1"/>
      <c r="DZ1288" s="1"/>
      <c r="EA1288" s="1"/>
      <c r="EB1288" s="1"/>
      <c r="EC1288" s="1"/>
      <c r="ED1288" s="1"/>
      <c r="EE1288" s="1"/>
      <c r="EF1288" s="1"/>
      <c r="EG1288" s="1"/>
      <c r="EH1288" s="1"/>
      <c r="EI1288" s="1"/>
      <c r="EJ1288" s="1"/>
      <c r="EK1288" s="1"/>
      <c r="EL1288" s="1"/>
      <c r="EM1288" s="1"/>
      <c r="EN1288" s="1"/>
      <c r="EO1288" s="1"/>
      <c r="EP1288" s="1"/>
      <c r="EQ1288" s="1"/>
      <c r="ER1288" s="1"/>
      <c r="ES1288" s="1"/>
      <c r="ET1288" s="1"/>
      <c r="EU1288" s="1"/>
      <c r="EV1288" s="1"/>
      <c r="EW1288" s="1"/>
      <c r="EX1288" s="1"/>
      <c r="EY1288" s="1"/>
      <c r="EZ1288" s="1"/>
      <c r="FA1288" s="1"/>
      <c r="FB1288" s="1"/>
      <c r="FC1288" s="1"/>
      <c r="FD1288" s="1"/>
      <c r="FE1288" s="1"/>
      <c r="FF1288" s="1"/>
      <c r="FG1288" s="1"/>
      <c r="FH1288" s="1"/>
      <c r="FI1288" s="1"/>
      <c r="FJ1288" s="1"/>
      <c r="FK1288" s="1"/>
      <c r="FL1288" s="1"/>
      <c r="FM1288" s="1"/>
      <c r="FN1288" s="1"/>
      <c r="FO1288" s="1"/>
      <c r="FP1288" s="1"/>
      <c r="FQ1288" s="1"/>
      <c r="FR1288" s="1"/>
      <c r="FS1288" s="1"/>
      <c r="FT1288" s="1"/>
      <c r="FU1288" s="1"/>
      <c r="FV1288" s="1"/>
      <c r="FW1288" s="1"/>
      <c r="FX1288" s="1"/>
      <c r="FY1288" s="1"/>
      <c r="FZ1288" s="1"/>
      <c r="GA1288" s="1"/>
      <c r="GB1288" s="1"/>
      <c r="GC1288" s="1"/>
      <c r="GD1288" s="1"/>
      <c r="GE1288" s="1"/>
      <c r="GF1288" s="1"/>
      <c r="GG1288" s="1"/>
      <c r="GH1288" s="1"/>
      <c r="GI1288" s="1"/>
      <c r="GJ1288" s="1"/>
      <c r="GK1288" s="1"/>
      <c r="GL1288" s="1"/>
      <c r="GM1288" s="1"/>
      <c r="GN1288" s="1"/>
      <c r="GO1288" s="1"/>
      <c r="GP1288" s="1"/>
      <c r="GQ1288" s="1"/>
      <c r="GR1288" s="1"/>
      <c r="GS1288" s="1"/>
      <c r="GT1288" s="1"/>
      <c r="GU1288" s="1"/>
      <c r="GV1288" s="1"/>
      <c r="GW1288" s="1"/>
      <c r="GX1288" s="1"/>
      <c r="GY1288" s="1"/>
      <c r="GZ1288" s="1"/>
      <c r="HA1288" s="1"/>
      <c r="HB1288" s="1"/>
      <c r="HC1288" s="1"/>
      <c r="HD1288" s="1"/>
      <c r="HE1288" s="1"/>
      <c r="HF1288" s="1"/>
      <c r="HG1288" s="1"/>
      <c r="HH1288" s="1"/>
      <c r="HI1288" s="1"/>
      <c r="HJ1288" s="1"/>
    </row>
    <row r="1289" spans="1:218" s="4" customFormat="1">
      <c r="A1289" s="6"/>
      <c r="B1289" s="6"/>
      <c r="C1289" s="3"/>
      <c r="D1289" s="3"/>
      <c r="E1289" s="3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173"/>
      <c r="U1289" s="2"/>
      <c r="V1289" s="68"/>
      <c r="W1289" s="120"/>
      <c r="X1289" s="104"/>
      <c r="Y1289" s="104"/>
      <c r="Z1289" s="68"/>
      <c r="AA1289" s="68"/>
      <c r="AB1289" s="68"/>
      <c r="AC1289" s="68"/>
      <c r="AD1289" s="66"/>
      <c r="AE1289" s="303"/>
      <c r="AF1289" s="68"/>
      <c r="AG1289" s="66"/>
      <c r="AH1289" s="120"/>
      <c r="AI1289" s="66"/>
      <c r="AJ1289" s="66"/>
      <c r="AK1289" s="66"/>
      <c r="AL1289" s="66"/>
      <c r="AM1289" s="66"/>
      <c r="AN1289" s="2"/>
      <c r="AO1289" s="2"/>
      <c r="AP1289" s="2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1"/>
      <c r="BG1289" s="1"/>
      <c r="BH1289" s="1"/>
      <c r="BI1289" s="1"/>
      <c r="BJ1289" s="1"/>
      <c r="BK1289" s="1"/>
      <c r="BL1289" s="1"/>
      <c r="BM1289" s="1"/>
      <c r="BN1289" s="1"/>
      <c r="BO1289" s="1"/>
      <c r="BP1289" s="1"/>
      <c r="BQ1289" s="1"/>
      <c r="BR1289" s="1"/>
      <c r="BS1289" s="1"/>
      <c r="BT1289" s="1"/>
      <c r="BU1289" s="1"/>
      <c r="BV1289" s="1"/>
      <c r="BW1289" s="1"/>
      <c r="BX1289" s="1"/>
      <c r="BY1289" s="1"/>
      <c r="BZ1289" s="1"/>
      <c r="CA1289" s="1"/>
      <c r="CB1289" s="1"/>
      <c r="CC1289" s="1"/>
      <c r="CD1289" s="1"/>
      <c r="CE1289" s="1"/>
      <c r="CF1289" s="1"/>
      <c r="CG1289" s="1"/>
      <c r="CH1289" s="1"/>
      <c r="CI1289" s="1"/>
      <c r="CJ1289" s="1"/>
      <c r="CK1289" s="1"/>
      <c r="CL1289" s="1"/>
      <c r="CM1289" s="1"/>
      <c r="CN1289" s="1"/>
      <c r="CO1289" s="1"/>
      <c r="CP1289" s="1"/>
      <c r="CQ1289" s="1"/>
      <c r="CR1289" s="1"/>
      <c r="CS1289" s="1"/>
      <c r="CT1289" s="1"/>
      <c r="CU1289" s="1"/>
      <c r="CV1289" s="1"/>
      <c r="CW1289" s="1"/>
      <c r="CX1289" s="1"/>
      <c r="CY1289" s="1"/>
      <c r="CZ1289" s="1"/>
      <c r="DA1289" s="1"/>
      <c r="DB1289" s="1"/>
      <c r="DC1289" s="1"/>
      <c r="DD1289" s="1"/>
      <c r="DE1289" s="1"/>
      <c r="DF1289" s="1"/>
      <c r="DG1289" s="1"/>
      <c r="DH1289" s="1"/>
      <c r="DI1289" s="1"/>
      <c r="DJ1289" s="1"/>
      <c r="DK1289" s="1"/>
      <c r="DL1289" s="1"/>
      <c r="DM1289" s="1"/>
      <c r="DN1289" s="1"/>
      <c r="DO1289" s="1"/>
      <c r="DP1289" s="1"/>
      <c r="DQ1289" s="1"/>
      <c r="DR1289" s="1"/>
      <c r="DS1289" s="1"/>
      <c r="DT1289" s="1"/>
      <c r="DU1289" s="1"/>
      <c r="DV1289" s="1"/>
      <c r="DW1289" s="1"/>
      <c r="DX1289" s="1"/>
      <c r="DY1289" s="1"/>
      <c r="DZ1289" s="1"/>
      <c r="EA1289" s="1"/>
      <c r="EB1289" s="1"/>
      <c r="EC1289" s="1"/>
      <c r="ED1289" s="1"/>
      <c r="EE1289" s="1"/>
      <c r="EF1289" s="1"/>
      <c r="EG1289" s="1"/>
      <c r="EH1289" s="1"/>
      <c r="EI1289" s="1"/>
      <c r="EJ1289" s="1"/>
      <c r="EK1289" s="1"/>
      <c r="EL1289" s="1"/>
      <c r="EM1289" s="1"/>
      <c r="EN1289" s="1"/>
      <c r="EO1289" s="1"/>
      <c r="EP1289" s="1"/>
      <c r="EQ1289" s="1"/>
      <c r="ER1289" s="1"/>
      <c r="ES1289" s="1"/>
      <c r="ET1289" s="1"/>
      <c r="EU1289" s="1"/>
      <c r="EV1289" s="1"/>
      <c r="EW1289" s="1"/>
      <c r="EX1289" s="1"/>
      <c r="EY1289" s="1"/>
      <c r="EZ1289" s="1"/>
      <c r="FA1289" s="1"/>
      <c r="FB1289" s="1"/>
      <c r="FC1289" s="1"/>
      <c r="FD1289" s="1"/>
      <c r="FE1289" s="1"/>
      <c r="FF1289" s="1"/>
      <c r="FG1289" s="1"/>
      <c r="FH1289" s="1"/>
      <c r="FI1289" s="1"/>
      <c r="FJ1289" s="1"/>
      <c r="FK1289" s="1"/>
      <c r="FL1289" s="1"/>
      <c r="FM1289" s="1"/>
      <c r="FN1289" s="1"/>
      <c r="FO1289" s="1"/>
      <c r="FP1289" s="1"/>
      <c r="FQ1289" s="1"/>
      <c r="FR1289" s="1"/>
      <c r="FS1289" s="1"/>
      <c r="FT1289" s="1"/>
      <c r="FU1289" s="1"/>
      <c r="FV1289" s="1"/>
      <c r="FW1289" s="1"/>
      <c r="FX1289" s="1"/>
      <c r="FY1289" s="1"/>
      <c r="FZ1289" s="1"/>
      <c r="GA1289" s="1"/>
      <c r="GB1289" s="1"/>
      <c r="GC1289" s="1"/>
      <c r="GD1289" s="1"/>
      <c r="GE1289" s="1"/>
      <c r="GF1289" s="1"/>
      <c r="GG1289" s="1"/>
      <c r="GH1289" s="1"/>
      <c r="GI1289" s="1"/>
      <c r="GJ1289" s="1"/>
      <c r="GK1289" s="1"/>
      <c r="GL1289" s="1"/>
      <c r="GM1289" s="1"/>
      <c r="GN1289" s="1"/>
      <c r="GO1289" s="1"/>
      <c r="GP1289" s="1"/>
      <c r="GQ1289" s="1"/>
      <c r="GR1289" s="1"/>
      <c r="GS1289" s="1"/>
      <c r="GT1289" s="1"/>
      <c r="GU1289" s="1"/>
      <c r="GV1289" s="1"/>
      <c r="GW1289" s="1"/>
      <c r="GX1289" s="1"/>
      <c r="GY1289" s="1"/>
      <c r="GZ1289" s="1"/>
      <c r="HA1289" s="1"/>
      <c r="HB1289" s="1"/>
      <c r="HC1289" s="1"/>
      <c r="HD1289" s="1"/>
      <c r="HE1289" s="1"/>
      <c r="HF1289" s="1"/>
      <c r="HG1289" s="1"/>
      <c r="HH1289" s="1"/>
      <c r="HI1289" s="1"/>
      <c r="HJ1289" s="1"/>
    </row>
    <row r="1290" spans="1:218" s="4" customFormat="1">
      <c r="A1290" s="6"/>
      <c r="B1290" s="6"/>
      <c r="C1290" s="3"/>
      <c r="D1290" s="3"/>
      <c r="E1290" s="3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173"/>
      <c r="U1290" s="2"/>
      <c r="V1290" s="68"/>
      <c r="W1290" s="120"/>
      <c r="X1290" s="104"/>
      <c r="Y1290" s="104"/>
      <c r="Z1290" s="68"/>
      <c r="AA1290" s="68"/>
      <c r="AB1290" s="68"/>
      <c r="AC1290" s="68"/>
      <c r="AD1290" s="66"/>
      <c r="AE1290" s="303"/>
      <c r="AF1290" s="68"/>
      <c r="AG1290" s="66"/>
      <c r="AH1290" s="120"/>
      <c r="AI1290" s="66"/>
      <c r="AJ1290" s="66"/>
      <c r="AK1290" s="66"/>
      <c r="AL1290" s="66"/>
      <c r="AM1290" s="66"/>
      <c r="AN1290" s="2"/>
      <c r="AO1290" s="2"/>
      <c r="AP1290" s="2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  <c r="BJ1290" s="1"/>
      <c r="BK1290" s="1"/>
      <c r="BL1290" s="1"/>
      <c r="BM1290" s="1"/>
      <c r="BN1290" s="1"/>
      <c r="BO1290" s="1"/>
      <c r="BP1290" s="1"/>
      <c r="BQ1290" s="1"/>
      <c r="BR1290" s="1"/>
      <c r="BS1290" s="1"/>
      <c r="BT1290" s="1"/>
      <c r="BU1290" s="1"/>
      <c r="BV1290" s="1"/>
      <c r="BW1290" s="1"/>
      <c r="BX1290" s="1"/>
      <c r="BY1290" s="1"/>
      <c r="BZ1290" s="1"/>
      <c r="CA1290" s="1"/>
      <c r="CB1290" s="1"/>
      <c r="CC1290" s="1"/>
      <c r="CD1290" s="1"/>
      <c r="CE1290" s="1"/>
      <c r="CF1290" s="1"/>
      <c r="CG1290" s="1"/>
      <c r="CH1290" s="1"/>
      <c r="CI1290" s="1"/>
      <c r="CJ1290" s="1"/>
      <c r="CK1290" s="1"/>
      <c r="CL1290" s="1"/>
      <c r="CM1290" s="1"/>
      <c r="CN1290" s="1"/>
      <c r="CO1290" s="1"/>
      <c r="CP1290" s="1"/>
      <c r="CQ1290" s="1"/>
      <c r="CR1290" s="1"/>
      <c r="CS1290" s="1"/>
      <c r="CT1290" s="1"/>
      <c r="CU1290" s="1"/>
      <c r="CV1290" s="1"/>
      <c r="CW1290" s="1"/>
      <c r="CX1290" s="1"/>
      <c r="CY1290" s="1"/>
      <c r="CZ1290" s="1"/>
      <c r="DA1290" s="1"/>
      <c r="DB1290" s="1"/>
      <c r="DC1290" s="1"/>
      <c r="DD1290" s="1"/>
      <c r="DE1290" s="1"/>
      <c r="DF1290" s="1"/>
      <c r="DG1290" s="1"/>
      <c r="DH1290" s="1"/>
      <c r="DI1290" s="1"/>
      <c r="DJ1290" s="1"/>
      <c r="DK1290" s="1"/>
      <c r="DL1290" s="1"/>
      <c r="DM1290" s="1"/>
      <c r="DN1290" s="1"/>
      <c r="DO1290" s="1"/>
      <c r="DP1290" s="1"/>
      <c r="DQ1290" s="1"/>
      <c r="DR1290" s="1"/>
      <c r="DS1290" s="1"/>
      <c r="DT1290" s="1"/>
      <c r="DU1290" s="1"/>
      <c r="DV1290" s="1"/>
      <c r="DW1290" s="1"/>
      <c r="DX1290" s="1"/>
      <c r="DY1290" s="1"/>
      <c r="DZ1290" s="1"/>
      <c r="EA1290" s="1"/>
      <c r="EB1290" s="1"/>
      <c r="EC1290" s="1"/>
      <c r="ED1290" s="1"/>
      <c r="EE1290" s="1"/>
      <c r="EF1290" s="1"/>
      <c r="EG1290" s="1"/>
      <c r="EH1290" s="1"/>
      <c r="EI1290" s="1"/>
      <c r="EJ1290" s="1"/>
      <c r="EK1290" s="1"/>
      <c r="EL1290" s="1"/>
      <c r="EM1290" s="1"/>
      <c r="EN1290" s="1"/>
      <c r="EO1290" s="1"/>
      <c r="EP1290" s="1"/>
      <c r="EQ1290" s="1"/>
      <c r="ER1290" s="1"/>
      <c r="ES1290" s="1"/>
      <c r="ET1290" s="1"/>
      <c r="EU1290" s="1"/>
      <c r="EV1290" s="1"/>
      <c r="EW1290" s="1"/>
      <c r="EX1290" s="1"/>
      <c r="EY1290" s="1"/>
      <c r="EZ1290" s="1"/>
      <c r="FA1290" s="1"/>
      <c r="FB1290" s="1"/>
      <c r="FC1290" s="1"/>
      <c r="FD1290" s="1"/>
      <c r="FE1290" s="1"/>
      <c r="FF1290" s="1"/>
      <c r="FG1290" s="1"/>
      <c r="FH1290" s="1"/>
      <c r="FI1290" s="1"/>
      <c r="FJ1290" s="1"/>
      <c r="FK1290" s="1"/>
      <c r="FL1290" s="1"/>
      <c r="FM1290" s="1"/>
      <c r="FN1290" s="1"/>
      <c r="FO1290" s="1"/>
      <c r="FP1290" s="1"/>
      <c r="FQ1290" s="1"/>
      <c r="FR1290" s="1"/>
      <c r="FS1290" s="1"/>
      <c r="FT1290" s="1"/>
      <c r="FU1290" s="1"/>
      <c r="FV1290" s="1"/>
      <c r="FW1290" s="1"/>
      <c r="FX1290" s="1"/>
      <c r="FY1290" s="1"/>
      <c r="FZ1290" s="1"/>
      <c r="GA1290" s="1"/>
      <c r="GB1290" s="1"/>
      <c r="GC1290" s="1"/>
      <c r="GD1290" s="1"/>
      <c r="GE1290" s="1"/>
      <c r="GF1290" s="1"/>
      <c r="GG1290" s="1"/>
      <c r="GH1290" s="1"/>
      <c r="GI1290" s="1"/>
      <c r="GJ1290" s="1"/>
      <c r="GK1290" s="1"/>
      <c r="GL1290" s="1"/>
      <c r="GM1290" s="1"/>
      <c r="GN1290" s="1"/>
      <c r="GO1290" s="1"/>
      <c r="GP1290" s="1"/>
      <c r="GQ1290" s="1"/>
      <c r="GR1290" s="1"/>
      <c r="GS1290" s="1"/>
      <c r="GT1290" s="1"/>
      <c r="GU1290" s="1"/>
      <c r="GV1290" s="1"/>
      <c r="GW1290" s="1"/>
      <c r="GX1290" s="1"/>
      <c r="GY1290" s="1"/>
      <c r="GZ1290" s="1"/>
      <c r="HA1290" s="1"/>
      <c r="HB1290" s="1"/>
      <c r="HC1290" s="1"/>
      <c r="HD1290" s="1"/>
      <c r="HE1290" s="1"/>
      <c r="HF1290" s="1"/>
      <c r="HG1290" s="1"/>
      <c r="HH1290" s="1"/>
      <c r="HI1290" s="1"/>
      <c r="HJ1290" s="1"/>
    </row>
    <row r="1291" spans="1:218" s="4" customFormat="1">
      <c r="A1291" s="6"/>
      <c r="B1291" s="6"/>
      <c r="C1291" s="3"/>
      <c r="D1291" s="3"/>
      <c r="E1291" s="3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173"/>
      <c r="U1291" s="2"/>
      <c r="V1291" s="68"/>
      <c r="W1291" s="120"/>
      <c r="X1291" s="104"/>
      <c r="Y1291" s="104"/>
      <c r="Z1291" s="68"/>
      <c r="AA1291" s="68"/>
      <c r="AB1291" s="68"/>
      <c r="AC1291" s="68"/>
      <c r="AD1291" s="66"/>
      <c r="AE1291" s="303"/>
      <c r="AF1291" s="68"/>
      <c r="AG1291" s="66"/>
      <c r="AH1291" s="120"/>
      <c r="AI1291" s="66"/>
      <c r="AJ1291" s="66"/>
      <c r="AK1291" s="66"/>
      <c r="AL1291" s="66"/>
      <c r="AM1291" s="66"/>
      <c r="AN1291" s="2"/>
      <c r="AO1291" s="2"/>
      <c r="AP1291" s="2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  <c r="BI1291" s="1"/>
      <c r="BJ1291" s="1"/>
      <c r="BK1291" s="1"/>
      <c r="BL1291" s="1"/>
      <c r="BM1291" s="1"/>
      <c r="BN1291" s="1"/>
      <c r="BO1291" s="1"/>
      <c r="BP1291" s="1"/>
      <c r="BQ1291" s="1"/>
      <c r="BR1291" s="1"/>
      <c r="BS1291" s="1"/>
      <c r="BT1291" s="1"/>
      <c r="BU1291" s="1"/>
      <c r="BV1291" s="1"/>
      <c r="BW1291" s="1"/>
      <c r="BX1291" s="1"/>
      <c r="BY1291" s="1"/>
      <c r="BZ1291" s="1"/>
      <c r="CA1291" s="1"/>
      <c r="CB1291" s="1"/>
      <c r="CC1291" s="1"/>
      <c r="CD1291" s="1"/>
      <c r="CE1291" s="1"/>
      <c r="CF1291" s="1"/>
      <c r="CG1291" s="1"/>
      <c r="CH1291" s="1"/>
      <c r="CI1291" s="1"/>
      <c r="CJ1291" s="1"/>
      <c r="CK1291" s="1"/>
      <c r="CL1291" s="1"/>
      <c r="CM1291" s="1"/>
      <c r="CN1291" s="1"/>
      <c r="CO1291" s="1"/>
      <c r="CP1291" s="1"/>
      <c r="CQ1291" s="1"/>
      <c r="CR1291" s="1"/>
      <c r="CS1291" s="1"/>
      <c r="CT1291" s="1"/>
      <c r="CU1291" s="1"/>
      <c r="CV1291" s="1"/>
      <c r="CW1291" s="1"/>
      <c r="CX1291" s="1"/>
      <c r="CY1291" s="1"/>
      <c r="CZ1291" s="1"/>
      <c r="DA1291" s="1"/>
      <c r="DB1291" s="1"/>
      <c r="DC1291" s="1"/>
      <c r="DD1291" s="1"/>
      <c r="DE1291" s="1"/>
      <c r="DF1291" s="1"/>
      <c r="DG1291" s="1"/>
      <c r="DH1291" s="1"/>
      <c r="DI1291" s="1"/>
      <c r="DJ1291" s="1"/>
      <c r="DK1291" s="1"/>
      <c r="DL1291" s="1"/>
      <c r="DM1291" s="1"/>
      <c r="DN1291" s="1"/>
      <c r="DO1291" s="1"/>
      <c r="DP1291" s="1"/>
      <c r="DQ1291" s="1"/>
      <c r="DR1291" s="1"/>
      <c r="DS1291" s="1"/>
      <c r="DT1291" s="1"/>
      <c r="DU1291" s="1"/>
      <c r="DV1291" s="1"/>
      <c r="DW1291" s="1"/>
      <c r="DX1291" s="1"/>
      <c r="DY1291" s="1"/>
      <c r="DZ1291" s="1"/>
      <c r="EA1291" s="1"/>
      <c r="EB1291" s="1"/>
      <c r="EC1291" s="1"/>
      <c r="ED1291" s="1"/>
      <c r="EE1291" s="1"/>
      <c r="EF1291" s="1"/>
      <c r="EG1291" s="1"/>
      <c r="EH1291" s="1"/>
      <c r="EI1291" s="1"/>
      <c r="EJ1291" s="1"/>
      <c r="EK1291" s="1"/>
      <c r="EL1291" s="1"/>
      <c r="EM1291" s="1"/>
      <c r="EN1291" s="1"/>
      <c r="EO1291" s="1"/>
      <c r="EP1291" s="1"/>
      <c r="EQ1291" s="1"/>
      <c r="ER1291" s="1"/>
      <c r="ES1291" s="1"/>
      <c r="ET1291" s="1"/>
      <c r="EU1291" s="1"/>
      <c r="EV1291" s="1"/>
      <c r="EW1291" s="1"/>
      <c r="EX1291" s="1"/>
      <c r="EY1291" s="1"/>
      <c r="EZ1291" s="1"/>
      <c r="FA1291" s="1"/>
      <c r="FB1291" s="1"/>
      <c r="FC1291" s="1"/>
      <c r="FD1291" s="1"/>
      <c r="FE1291" s="1"/>
      <c r="FF1291" s="1"/>
      <c r="FG1291" s="1"/>
      <c r="FH1291" s="1"/>
      <c r="FI1291" s="1"/>
      <c r="FJ1291" s="1"/>
      <c r="FK1291" s="1"/>
      <c r="FL1291" s="1"/>
      <c r="FM1291" s="1"/>
      <c r="FN1291" s="1"/>
      <c r="FO1291" s="1"/>
      <c r="FP1291" s="1"/>
      <c r="FQ1291" s="1"/>
      <c r="FR1291" s="1"/>
      <c r="FS1291" s="1"/>
      <c r="FT1291" s="1"/>
      <c r="FU1291" s="1"/>
      <c r="FV1291" s="1"/>
      <c r="FW1291" s="1"/>
      <c r="FX1291" s="1"/>
      <c r="FY1291" s="1"/>
      <c r="FZ1291" s="1"/>
      <c r="GA1291" s="1"/>
      <c r="GB1291" s="1"/>
      <c r="GC1291" s="1"/>
      <c r="GD1291" s="1"/>
      <c r="GE1291" s="1"/>
      <c r="GF1291" s="1"/>
      <c r="GG1291" s="1"/>
      <c r="GH1291" s="1"/>
      <c r="GI1291" s="1"/>
      <c r="GJ1291" s="1"/>
      <c r="GK1291" s="1"/>
      <c r="GL1291" s="1"/>
      <c r="GM1291" s="1"/>
      <c r="GN1291" s="1"/>
      <c r="GO1291" s="1"/>
      <c r="GP1291" s="1"/>
      <c r="GQ1291" s="1"/>
      <c r="GR1291" s="1"/>
      <c r="GS1291" s="1"/>
      <c r="GT1291" s="1"/>
      <c r="GU1291" s="1"/>
      <c r="GV1291" s="1"/>
      <c r="GW1291" s="1"/>
      <c r="GX1291" s="1"/>
      <c r="GY1291" s="1"/>
      <c r="GZ1291" s="1"/>
      <c r="HA1291" s="1"/>
      <c r="HB1291" s="1"/>
      <c r="HC1291" s="1"/>
      <c r="HD1291" s="1"/>
      <c r="HE1291" s="1"/>
      <c r="HF1291" s="1"/>
      <c r="HG1291" s="1"/>
      <c r="HH1291" s="1"/>
      <c r="HI1291" s="1"/>
      <c r="HJ1291" s="1"/>
    </row>
    <row r="1292" spans="1:218" s="4" customFormat="1">
      <c r="A1292" s="6"/>
      <c r="B1292" s="6"/>
      <c r="C1292" s="3"/>
      <c r="D1292" s="3"/>
      <c r="E1292" s="3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173"/>
      <c r="U1292" s="2"/>
      <c r="V1292" s="68"/>
      <c r="W1292" s="120"/>
      <c r="X1292" s="104"/>
      <c r="Y1292" s="104"/>
      <c r="Z1292" s="68"/>
      <c r="AA1292" s="68"/>
      <c r="AB1292" s="68"/>
      <c r="AC1292" s="68"/>
      <c r="AD1292" s="66"/>
      <c r="AE1292" s="303"/>
      <c r="AF1292" s="68"/>
      <c r="AG1292" s="66"/>
      <c r="AH1292" s="120"/>
      <c r="AI1292" s="66"/>
      <c r="AJ1292" s="66"/>
      <c r="AK1292" s="66"/>
      <c r="AL1292" s="66"/>
      <c r="AM1292" s="66"/>
      <c r="AN1292" s="2"/>
      <c r="AO1292" s="2"/>
      <c r="AP1292" s="2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/>
      <c r="BJ1292" s="1"/>
      <c r="BK1292" s="1"/>
      <c r="BL1292" s="1"/>
      <c r="BM1292" s="1"/>
      <c r="BN1292" s="1"/>
      <c r="BO1292" s="1"/>
      <c r="BP1292" s="1"/>
      <c r="BQ1292" s="1"/>
      <c r="BR1292" s="1"/>
      <c r="BS1292" s="1"/>
      <c r="BT1292" s="1"/>
      <c r="BU1292" s="1"/>
      <c r="BV1292" s="1"/>
      <c r="BW1292" s="1"/>
      <c r="BX1292" s="1"/>
      <c r="BY1292" s="1"/>
      <c r="BZ1292" s="1"/>
      <c r="CA1292" s="1"/>
      <c r="CB1292" s="1"/>
      <c r="CC1292" s="1"/>
      <c r="CD1292" s="1"/>
      <c r="CE1292" s="1"/>
      <c r="CF1292" s="1"/>
      <c r="CG1292" s="1"/>
      <c r="CH1292" s="1"/>
      <c r="CI1292" s="1"/>
      <c r="CJ1292" s="1"/>
      <c r="CK1292" s="1"/>
      <c r="CL1292" s="1"/>
      <c r="CM1292" s="1"/>
      <c r="CN1292" s="1"/>
      <c r="CO1292" s="1"/>
      <c r="CP1292" s="1"/>
      <c r="CQ1292" s="1"/>
      <c r="CR1292" s="1"/>
      <c r="CS1292" s="1"/>
      <c r="CT1292" s="1"/>
      <c r="CU1292" s="1"/>
      <c r="CV1292" s="1"/>
      <c r="CW1292" s="1"/>
      <c r="CX1292" s="1"/>
      <c r="CY1292" s="1"/>
      <c r="CZ1292" s="1"/>
      <c r="DA1292" s="1"/>
      <c r="DB1292" s="1"/>
      <c r="DC1292" s="1"/>
      <c r="DD1292" s="1"/>
      <c r="DE1292" s="1"/>
      <c r="DF1292" s="1"/>
      <c r="DG1292" s="1"/>
      <c r="DH1292" s="1"/>
      <c r="DI1292" s="1"/>
      <c r="DJ1292" s="1"/>
      <c r="DK1292" s="1"/>
      <c r="DL1292" s="1"/>
      <c r="DM1292" s="1"/>
      <c r="DN1292" s="1"/>
      <c r="DO1292" s="1"/>
      <c r="DP1292" s="1"/>
      <c r="DQ1292" s="1"/>
      <c r="DR1292" s="1"/>
      <c r="DS1292" s="1"/>
      <c r="DT1292" s="1"/>
      <c r="DU1292" s="1"/>
      <c r="DV1292" s="1"/>
      <c r="DW1292" s="1"/>
      <c r="DX1292" s="1"/>
      <c r="DY1292" s="1"/>
      <c r="DZ1292" s="1"/>
      <c r="EA1292" s="1"/>
      <c r="EB1292" s="1"/>
      <c r="EC1292" s="1"/>
      <c r="ED1292" s="1"/>
      <c r="EE1292" s="1"/>
      <c r="EF1292" s="1"/>
      <c r="EG1292" s="1"/>
      <c r="EH1292" s="1"/>
      <c r="EI1292" s="1"/>
      <c r="EJ1292" s="1"/>
      <c r="EK1292" s="1"/>
      <c r="EL1292" s="1"/>
      <c r="EM1292" s="1"/>
      <c r="EN1292" s="1"/>
      <c r="EO1292" s="1"/>
      <c r="EP1292" s="1"/>
      <c r="EQ1292" s="1"/>
      <c r="ER1292" s="1"/>
      <c r="ES1292" s="1"/>
      <c r="ET1292" s="1"/>
      <c r="EU1292" s="1"/>
      <c r="EV1292" s="1"/>
      <c r="EW1292" s="1"/>
      <c r="EX1292" s="1"/>
      <c r="EY1292" s="1"/>
      <c r="EZ1292" s="1"/>
      <c r="FA1292" s="1"/>
      <c r="FB1292" s="1"/>
      <c r="FC1292" s="1"/>
      <c r="FD1292" s="1"/>
      <c r="FE1292" s="1"/>
      <c r="FF1292" s="1"/>
      <c r="FG1292" s="1"/>
      <c r="FH1292" s="1"/>
      <c r="FI1292" s="1"/>
      <c r="FJ1292" s="1"/>
      <c r="FK1292" s="1"/>
      <c r="FL1292" s="1"/>
      <c r="FM1292" s="1"/>
      <c r="FN1292" s="1"/>
      <c r="FO1292" s="1"/>
      <c r="FP1292" s="1"/>
      <c r="FQ1292" s="1"/>
      <c r="FR1292" s="1"/>
      <c r="FS1292" s="1"/>
      <c r="FT1292" s="1"/>
      <c r="FU1292" s="1"/>
      <c r="FV1292" s="1"/>
      <c r="FW1292" s="1"/>
      <c r="FX1292" s="1"/>
      <c r="FY1292" s="1"/>
      <c r="FZ1292" s="1"/>
      <c r="GA1292" s="1"/>
      <c r="GB1292" s="1"/>
      <c r="GC1292" s="1"/>
      <c r="GD1292" s="1"/>
      <c r="GE1292" s="1"/>
      <c r="GF1292" s="1"/>
      <c r="GG1292" s="1"/>
      <c r="GH1292" s="1"/>
      <c r="GI1292" s="1"/>
      <c r="GJ1292" s="1"/>
      <c r="GK1292" s="1"/>
      <c r="GL1292" s="1"/>
      <c r="GM1292" s="1"/>
      <c r="GN1292" s="1"/>
      <c r="GO1292" s="1"/>
      <c r="GP1292" s="1"/>
      <c r="GQ1292" s="1"/>
      <c r="GR1292" s="1"/>
      <c r="GS1292" s="1"/>
      <c r="GT1292" s="1"/>
      <c r="GU1292" s="1"/>
      <c r="GV1292" s="1"/>
      <c r="GW1292" s="1"/>
      <c r="GX1292" s="1"/>
      <c r="GY1292" s="1"/>
      <c r="GZ1292" s="1"/>
      <c r="HA1292" s="1"/>
      <c r="HB1292" s="1"/>
      <c r="HC1292" s="1"/>
      <c r="HD1292" s="1"/>
      <c r="HE1292" s="1"/>
      <c r="HF1292" s="1"/>
      <c r="HG1292" s="1"/>
      <c r="HH1292" s="1"/>
      <c r="HI1292" s="1"/>
      <c r="HJ1292" s="1"/>
    </row>
    <row r="1293" spans="1:218" s="4" customFormat="1">
      <c r="A1293" s="6"/>
      <c r="B1293" s="6"/>
      <c r="C1293" s="3"/>
      <c r="D1293" s="3"/>
      <c r="E1293" s="3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  <c r="T1293" s="173"/>
      <c r="U1293" s="2"/>
      <c r="V1293" s="68"/>
      <c r="W1293" s="120"/>
      <c r="X1293" s="104"/>
      <c r="Y1293" s="104"/>
      <c r="Z1293" s="68"/>
      <c r="AA1293" s="68"/>
      <c r="AB1293" s="68"/>
      <c r="AC1293" s="68"/>
      <c r="AD1293" s="66"/>
      <c r="AE1293" s="303"/>
      <c r="AF1293" s="68"/>
      <c r="AG1293" s="66"/>
      <c r="AH1293" s="120"/>
      <c r="AI1293" s="66"/>
      <c r="AJ1293" s="66"/>
      <c r="AK1293" s="66"/>
      <c r="AL1293" s="66"/>
      <c r="AM1293" s="66"/>
      <c r="AN1293" s="2"/>
      <c r="AO1293" s="2"/>
      <c r="AP1293" s="2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1"/>
      <c r="BG1293" s="1"/>
      <c r="BH1293" s="1"/>
      <c r="BI1293" s="1"/>
      <c r="BJ1293" s="1"/>
      <c r="BK1293" s="1"/>
      <c r="BL1293" s="1"/>
      <c r="BM1293" s="1"/>
      <c r="BN1293" s="1"/>
      <c r="BO1293" s="1"/>
      <c r="BP1293" s="1"/>
      <c r="BQ1293" s="1"/>
      <c r="BR1293" s="1"/>
      <c r="BS1293" s="1"/>
      <c r="BT1293" s="1"/>
      <c r="BU1293" s="1"/>
      <c r="BV1293" s="1"/>
      <c r="BW1293" s="1"/>
      <c r="BX1293" s="1"/>
      <c r="BY1293" s="1"/>
      <c r="BZ1293" s="1"/>
      <c r="CA1293" s="1"/>
      <c r="CB1293" s="1"/>
      <c r="CC1293" s="1"/>
      <c r="CD1293" s="1"/>
      <c r="CE1293" s="1"/>
      <c r="CF1293" s="1"/>
      <c r="CG1293" s="1"/>
      <c r="CH1293" s="1"/>
      <c r="CI1293" s="1"/>
      <c r="CJ1293" s="1"/>
      <c r="CK1293" s="1"/>
      <c r="CL1293" s="1"/>
      <c r="CM1293" s="1"/>
      <c r="CN1293" s="1"/>
      <c r="CO1293" s="1"/>
      <c r="CP1293" s="1"/>
      <c r="CQ1293" s="1"/>
      <c r="CR1293" s="1"/>
      <c r="CS1293" s="1"/>
      <c r="CT1293" s="1"/>
      <c r="CU1293" s="1"/>
      <c r="CV1293" s="1"/>
      <c r="CW1293" s="1"/>
      <c r="CX1293" s="1"/>
      <c r="CY1293" s="1"/>
      <c r="CZ1293" s="1"/>
      <c r="DA1293" s="1"/>
      <c r="DB1293" s="1"/>
      <c r="DC1293" s="1"/>
      <c r="DD1293" s="1"/>
      <c r="DE1293" s="1"/>
      <c r="DF1293" s="1"/>
      <c r="DG1293" s="1"/>
      <c r="DH1293" s="1"/>
      <c r="DI1293" s="1"/>
      <c r="DJ1293" s="1"/>
      <c r="DK1293" s="1"/>
      <c r="DL1293" s="1"/>
      <c r="DM1293" s="1"/>
      <c r="DN1293" s="1"/>
      <c r="DO1293" s="1"/>
      <c r="DP1293" s="1"/>
      <c r="DQ1293" s="1"/>
      <c r="DR1293" s="1"/>
      <c r="DS1293" s="1"/>
      <c r="DT1293" s="1"/>
      <c r="DU1293" s="1"/>
      <c r="DV1293" s="1"/>
      <c r="DW1293" s="1"/>
      <c r="DX1293" s="1"/>
      <c r="DY1293" s="1"/>
      <c r="DZ1293" s="1"/>
      <c r="EA1293" s="1"/>
      <c r="EB1293" s="1"/>
      <c r="EC1293" s="1"/>
      <c r="ED1293" s="1"/>
      <c r="EE1293" s="1"/>
      <c r="EF1293" s="1"/>
      <c r="EG1293" s="1"/>
      <c r="EH1293" s="1"/>
      <c r="EI1293" s="1"/>
      <c r="EJ1293" s="1"/>
      <c r="EK1293" s="1"/>
      <c r="EL1293" s="1"/>
      <c r="EM1293" s="1"/>
      <c r="EN1293" s="1"/>
      <c r="EO1293" s="1"/>
      <c r="EP1293" s="1"/>
      <c r="EQ1293" s="1"/>
      <c r="ER1293" s="1"/>
      <c r="ES1293" s="1"/>
      <c r="ET1293" s="1"/>
      <c r="EU1293" s="1"/>
      <c r="EV1293" s="1"/>
      <c r="EW1293" s="1"/>
      <c r="EX1293" s="1"/>
      <c r="EY1293" s="1"/>
      <c r="EZ1293" s="1"/>
      <c r="FA1293" s="1"/>
      <c r="FB1293" s="1"/>
      <c r="FC1293" s="1"/>
      <c r="FD1293" s="1"/>
      <c r="FE1293" s="1"/>
      <c r="FF1293" s="1"/>
      <c r="FG1293" s="1"/>
      <c r="FH1293" s="1"/>
      <c r="FI1293" s="1"/>
      <c r="FJ1293" s="1"/>
      <c r="FK1293" s="1"/>
      <c r="FL1293" s="1"/>
      <c r="FM1293" s="1"/>
      <c r="FN1293" s="1"/>
      <c r="FO1293" s="1"/>
      <c r="FP1293" s="1"/>
      <c r="FQ1293" s="1"/>
      <c r="FR1293" s="1"/>
      <c r="FS1293" s="1"/>
      <c r="FT1293" s="1"/>
      <c r="FU1293" s="1"/>
      <c r="FV1293" s="1"/>
      <c r="FW1293" s="1"/>
      <c r="FX1293" s="1"/>
      <c r="FY1293" s="1"/>
      <c r="FZ1293" s="1"/>
      <c r="GA1293" s="1"/>
      <c r="GB1293" s="1"/>
      <c r="GC1293" s="1"/>
      <c r="GD1293" s="1"/>
      <c r="GE1293" s="1"/>
      <c r="GF1293" s="1"/>
      <c r="GG1293" s="1"/>
      <c r="GH1293" s="1"/>
      <c r="GI1293" s="1"/>
      <c r="GJ1293" s="1"/>
      <c r="GK1293" s="1"/>
      <c r="GL1293" s="1"/>
      <c r="GM1293" s="1"/>
      <c r="GN1293" s="1"/>
      <c r="GO1293" s="1"/>
      <c r="GP1293" s="1"/>
      <c r="GQ1293" s="1"/>
      <c r="GR1293" s="1"/>
      <c r="GS1293" s="1"/>
      <c r="GT1293" s="1"/>
      <c r="GU1293" s="1"/>
      <c r="GV1293" s="1"/>
      <c r="GW1293" s="1"/>
      <c r="GX1293" s="1"/>
      <c r="GY1293" s="1"/>
      <c r="GZ1293" s="1"/>
      <c r="HA1293" s="1"/>
      <c r="HB1293" s="1"/>
      <c r="HC1293" s="1"/>
      <c r="HD1293" s="1"/>
      <c r="HE1293" s="1"/>
      <c r="HF1293" s="1"/>
      <c r="HG1293" s="1"/>
      <c r="HH1293" s="1"/>
      <c r="HI1293" s="1"/>
      <c r="HJ1293" s="1"/>
    </row>
    <row r="1294" spans="1:218">
      <c r="C1294" s="3"/>
      <c r="D1294" s="3"/>
      <c r="E1294" s="3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</row>
    <row r="1295" spans="1:218">
      <c r="C1295" s="3"/>
      <c r="D1295" s="3"/>
      <c r="E1295" s="3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</row>
    <row r="1296" spans="1:218">
      <c r="C1296" s="3"/>
      <c r="D1296" s="3"/>
      <c r="E1296" s="3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</row>
    <row r="1297" spans="1:218">
      <c r="C1297" s="3"/>
      <c r="D1297" s="3"/>
      <c r="E1297" s="3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</row>
    <row r="1298" spans="1:218">
      <c r="C1298" s="3"/>
      <c r="D1298" s="3"/>
      <c r="E1298" s="3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</row>
    <row r="1299" spans="1:218">
      <c r="C1299" s="3"/>
      <c r="D1299" s="3"/>
      <c r="E1299" s="3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</row>
    <row r="1300" spans="1:218">
      <c r="C1300" s="3"/>
      <c r="D1300" s="3"/>
      <c r="E1300" s="3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</row>
    <row r="1301" spans="1:218">
      <c r="C1301" s="3"/>
      <c r="D1301" s="3"/>
      <c r="E1301" s="3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</row>
    <row r="1302" spans="1:218">
      <c r="C1302" s="3"/>
      <c r="D1302" s="3"/>
      <c r="E1302" s="3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</row>
    <row r="1303" spans="1:218">
      <c r="C1303" s="3"/>
      <c r="D1303" s="3"/>
      <c r="E1303" s="3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</row>
    <row r="1304" spans="1:218">
      <c r="C1304" s="3"/>
      <c r="D1304" s="3"/>
      <c r="E1304" s="3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</row>
    <row r="1305" spans="1:218">
      <c r="C1305" s="3"/>
      <c r="D1305" s="3"/>
      <c r="E1305" s="3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</row>
    <row r="1306" spans="1:218" s="4" customFormat="1">
      <c r="A1306" s="6"/>
      <c r="B1306" s="6"/>
      <c r="C1306" s="3"/>
      <c r="D1306" s="3"/>
      <c r="E1306" s="3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  <c r="T1306" s="173"/>
      <c r="U1306" s="2"/>
      <c r="V1306" s="68"/>
      <c r="W1306" s="120"/>
      <c r="X1306" s="104"/>
      <c r="Y1306" s="104"/>
      <c r="Z1306" s="68"/>
      <c r="AA1306" s="68"/>
      <c r="AB1306" s="68"/>
      <c r="AC1306" s="68"/>
      <c r="AD1306" s="66"/>
      <c r="AE1306" s="303"/>
      <c r="AF1306" s="68"/>
      <c r="AG1306" s="66"/>
      <c r="AH1306" s="120"/>
      <c r="AI1306" s="66"/>
      <c r="AJ1306" s="66"/>
      <c r="AK1306" s="66"/>
      <c r="AL1306" s="66"/>
      <c r="AM1306" s="66"/>
      <c r="AN1306" s="2"/>
      <c r="AO1306" s="2"/>
      <c r="AP1306" s="2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1"/>
      <c r="BG1306" s="1"/>
      <c r="BH1306" s="1"/>
      <c r="BI1306" s="1"/>
      <c r="BJ1306" s="1"/>
      <c r="BK1306" s="1"/>
      <c r="BL1306" s="1"/>
      <c r="BM1306" s="1"/>
      <c r="BN1306" s="1"/>
      <c r="BO1306" s="1"/>
      <c r="BP1306" s="1"/>
      <c r="BQ1306" s="1"/>
      <c r="BR1306" s="1"/>
      <c r="BS1306" s="1"/>
      <c r="BT1306" s="1"/>
      <c r="BU1306" s="1"/>
      <c r="BV1306" s="1"/>
      <c r="BW1306" s="1"/>
      <c r="BX1306" s="1"/>
      <c r="BY1306" s="1"/>
      <c r="BZ1306" s="1"/>
      <c r="CA1306" s="1"/>
      <c r="CB1306" s="1"/>
      <c r="CC1306" s="1"/>
      <c r="CD1306" s="1"/>
      <c r="CE1306" s="1"/>
      <c r="CF1306" s="1"/>
      <c r="CG1306" s="1"/>
      <c r="CH1306" s="1"/>
      <c r="CI1306" s="1"/>
      <c r="CJ1306" s="1"/>
      <c r="CK1306" s="1"/>
      <c r="CL1306" s="1"/>
      <c r="CM1306" s="1"/>
      <c r="CN1306" s="1"/>
      <c r="CO1306" s="1"/>
      <c r="CP1306" s="1"/>
      <c r="CQ1306" s="1"/>
      <c r="CR1306" s="1"/>
      <c r="CS1306" s="1"/>
      <c r="CT1306" s="1"/>
      <c r="CU1306" s="1"/>
      <c r="CV1306" s="1"/>
      <c r="CW1306" s="1"/>
      <c r="CX1306" s="1"/>
      <c r="CY1306" s="1"/>
      <c r="CZ1306" s="1"/>
      <c r="DA1306" s="1"/>
      <c r="DB1306" s="1"/>
      <c r="DC1306" s="1"/>
      <c r="DD1306" s="1"/>
      <c r="DE1306" s="1"/>
      <c r="DF1306" s="1"/>
      <c r="DG1306" s="1"/>
      <c r="DH1306" s="1"/>
      <c r="DI1306" s="1"/>
      <c r="DJ1306" s="1"/>
      <c r="DK1306" s="1"/>
      <c r="DL1306" s="1"/>
      <c r="DM1306" s="1"/>
      <c r="DN1306" s="1"/>
      <c r="DO1306" s="1"/>
      <c r="DP1306" s="1"/>
      <c r="DQ1306" s="1"/>
      <c r="DR1306" s="1"/>
      <c r="DS1306" s="1"/>
      <c r="DT1306" s="1"/>
      <c r="DU1306" s="1"/>
      <c r="DV1306" s="1"/>
      <c r="DW1306" s="1"/>
      <c r="DX1306" s="1"/>
      <c r="DY1306" s="1"/>
      <c r="DZ1306" s="1"/>
      <c r="EA1306" s="1"/>
      <c r="EB1306" s="1"/>
      <c r="EC1306" s="1"/>
      <c r="ED1306" s="1"/>
      <c r="EE1306" s="1"/>
      <c r="EF1306" s="1"/>
      <c r="EG1306" s="1"/>
      <c r="EH1306" s="1"/>
      <c r="EI1306" s="1"/>
      <c r="EJ1306" s="1"/>
      <c r="EK1306" s="1"/>
      <c r="EL1306" s="1"/>
      <c r="EM1306" s="1"/>
      <c r="EN1306" s="1"/>
      <c r="EO1306" s="1"/>
      <c r="EP1306" s="1"/>
      <c r="EQ1306" s="1"/>
      <c r="ER1306" s="1"/>
      <c r="ES1306" s="1"/>
      <c r="ET1306" s="1"/>
      <c r="EU1306" s="1"/>
      <c r="EV1306" s="1"/>
      <c r="EW1306" s="1"/>
      <c r="EX1306" s="1"/>
      <c r="EY1306" s="1"/>
      <c r="EZ1306" s="1"/>
      <c r="FA1306" s="1"/>
      <c r="FB1306" s="1"/>
      <c r="FC1306" s="1"/>
      <c r="FD1306" s="1"/>
      <c r="FE1306" s="1"/>
      <c r="FF1306" s="1"/>
      <c r="FG1306" s="1"/>
      <c r="FH1306" s="1"/>
      <c r="FI1306" s="1"/>
      <c r="FJ1306" s="1"/>
      <c r="FK1306" s="1"/>
      <c r="FL1306" s="1"/>
      <c r="FM1306" s="1"/>
      <c r="FN1306" s="1"/>
      <c r="FO1306" s="1"/>
      <c r="FP1306" s="1"/>
      <c r="FQ1306" s="1"/>
      <c r="FR1306" s="1"/>
      <c r="FS1306" s="1"/>
      <c r="FT1306" s="1"/>
      <c r="FU1306" s="1"/>
      <c r="FV1306" s="1"/>
      <c r="FW1306" s="1"/>
      <c r="FX1306" s="1"/>
      <c r="FY1306" s="1"/>
      <c r="FZ1306" s="1"/>
      <c r="GA1306" s="1"/>
      <c r="GB1306" s="1"/>
      <c r="GC1306" s="1"/>
      <c r="GD1306" s="1"/>
      <c r="GE1306" s="1"/>
      <c r="GF1306" s="1"/>
      <c r="GG1306" s="1"/>
      <c r="GH1306" s="1"/>
      <c r="GI1306" s="1"/>
      <c r="GJ1306" s="1"/>
      <c r="GK1306" s="1"/>
      <c r="GL1306" s="1"/>
      <c r="GM1306" s="1"/>
      <c r="GN1306" s="1"/>
      <c r="GO1306" s="1"/>
      <c r="GP1306" s="1"/>
      <c r="GQ1306" s="1"/>
      <c r="GR1306" s="1"/>
      <c r="GS1306" s="1"/>
      <c r="GT1306" s="1"/>
      <c r="GU1306" s="1"/>
      <c r="GV1306" s="1"/>
      <c r="GW1306" s="1"/>
      <c r="GX1306" s="1"/>
      <c r="GY1306" s="1"/>
      <c r="GZ1306" s="1"/>
      <c r="HA1306" s="1"/>
      <c r="HB1306" s="1"/>
      <c r="HC1306" s="1"/>
      <c r="HD1306" s="1"/>
      <c r="HE1306" s="1"/>
      <c r="HF1306" s="1"/>
      <c r="HG1306" s="1"/>
      <c r="HH1306" s="1"/>
      <c r="HI1306" s="1"/>
      <c r="HJ1306" s="1"/>
    </row>
    <row r="1307" spans="1:218" s="4" customFormat="1">
      <c r="A1307" s="6"/>
      <c r="B1307" s="6"/>
      <c r="C1307" s="3"/>
      <c r="D1307" s="3"/>
      <c r="E1307" s="3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  <c r="T1307" s="173"/>
      <c r="U1307" s="2"/>
      <c r="V1307" s="68"/>
      <c r="W1307" s="120"/>
      <c r="X1307" s="104"/>
      <c r="Y1307" s="104"/>
      <c r="Z1307" s="68"/>
      <c r="AA1307" s="68"/>
      <c r="AB1307" s="68"/>
      <c r="AC1307" s="68"/>
      <c r="AD1307" s="66"/>
      <c r="AE1307" s="303"/>
      <c r="AF1307" s="68"/>
      <c r="AG1307" s="66"/>
      <c r="AH1307" s="120"/>
      <c r="AI1307" s="66"/>
      <c r="AJ1307" s="66"/>
      <c r="AK1307" s="66"/>
      <c r="AL1307" s="66"/>
      <c r="AM1307" s="66"/>
      <c r="AN1307" s="2"/>
      <c r="AO1307" s="2"/>
      <c r="AP1307" s="2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1"/>
      <c r="BG1307" s="1"/>
      <c r="BH1307" s="1"/>
      <c r="BI1307" s="1"/>
      <c r="BJ1307" s="1"/>
      <c r="BK1307" s="1"/>
      <c r="BL1307" s="1"/>
      <c r="BM1307" s="1"/>
      <c r="BN1307" s="1"/>
      <c r="BO1307" s="1"/>
      <c r="BP1307" s="1"/>
      <c r="BQ1307" s="1"/>
      <c r="BR1307" s="1"/>
      <c r="BS1307" s="1"/>
      <c r="BT1307" s="1"/>
      <c r="BU1307" s="1"/>
      <c r="BV1307" s="1"/>
      <c r="BW1307" s="1"/>
      <c r="BX1307" s="1"/>
      <c r="BY1307" s="1"/>
      <c r="BZ1307" s="1"/>
      <c r="CA1307" s="1"/>
      <c r="CB1307" s="1"/>
      <c r="CC1307" s="1"/>
      <c r="CD1307" s="1"/>
      <c r="CE1307" s="1"/>
      <c r="CF1307" s="1"/>
      <c r="CG1307" s="1"/>
      <c r="CH1307" s="1"/>
      <c r="CI1307" s="1"/>
      <c r="CJ1307" s="1"/>
      <c r="CK1307" s="1"/>
      <c r="CL1307" s="1"/>
      <c r="CM1307" s="1"/>
      <c r="CN1307" s="1"/>
      <c r="CO1307" s="1"/>
      <c r="CP1307" s="1"/>
      <c r="CQ1307" s="1"/>
      <c r="CR1307" s="1"/>
      <c r="CS1307" s="1"/>
      <c r="CT1307" s="1"/>
      <c r="CU1307" s="1"/>
      <c r="CV1307" s="1"/>
      <c r="CW1307" s="1"/>
      <c r="CX1307" s="1"/>
      <c r="CY1307" s="1"/>
      <c r="CZ1307" s="1"/>
      <c r="DA1307" s="1"/>
      <c r="DB1307" s="1"/>
      <c r="DC1307" s="1"/>
      <c r="DD1307" s="1"/>
      <c r="DE1307" s="1"/>
      <c r="DF1307" s="1"/>
      <c r="DG1307" s="1"/>
      <c r="DH1307" s="1"/>
      <c r="DI1307" s="1"/>
      <c r="DJ1307" s="1"/>
      <c r="DK1307" s="1"/>
      <c r="DL1307" s="1"/>
      <c r="DM1307" s="1"/>
      <c r="DN1307" s="1"/>
      <c r="DO1307" s="1"/>
      <c r="DP1307" s="1"/>
      <c r="DQ1307" s="1"/>
      <c r="DR1307" s="1"/>
      <c r="DS1307" s="1"/>
      <c r="DT1307" s="1"/>
      <c r="DU1307" s="1"/>
      <c r="DV1307" s="1"/>
      <c r="DW1307" s="1"/>
      <c r="DX1307" s="1"/>
      <c r="DY1307" s="1"/>
      <c r="DZ1307" s="1"/>
      <c r="EA1307" s="1"/>
      <c r="EB1307" s="1"/>
      <c r="EC1307" s="1"/>
      <c r="ED1307" s="1"/>
      <c r="EE1307" s="1"/>
      <c r="EF1307" s="1"/>
      <c r="EG1307" s="1"/>
      <c r="EH1307" s="1"/>
      <c r="EI1307" s="1"/>
      <c r="EJ1307" s="1"/>
      <c r="EK1307" s="1"/>
      <c r="EL1307" s="1"/>
      <c r="EM1307" s="1"/>
      <c r="EN1307" s="1"/>
      <c r="EO1307" s="1"/>
      <c r="EP1307" s="1"/>
      <c r="EQ1307" s="1"/>
      <c r="ER1307" s="1"/>
      <c r="ES1307" s="1"/>
      <c r="ET1307" s="1"/>
      <c r="EU1307" s="1"/>
      <c r="EV1307" s="1"/>
      <c r="EW1307" s="1"/>
      <c r="EX1307" s="1"/>
      <c r="EY1307" s="1"/>
      <c r="EZ1307" s="1"/>
      <c r="FA1307" s="1"/>
      <c r="FB1307" s="1"/>
      <c r="FC1307" s="1"/>
      <c r="FD1307" s="1"/>
      <c r="FE1307" s="1"/>
      <c r="FF1307" s="1"/>
      <c r="FG1307" s="1"/>
      <c r="FH1307" s="1"/>
      <c r="FI1307" s="1"/>
      <c r="FJ1307" s="1"/>
      <c r="FK1307" s="1"/>
      <c r="FL1307" s="1"/>
      <c r="FM1307" s="1"/>
      <c r="FN1307" s="1"/>
      <c r="FO1307" s="1"/>
      <c r="FP1307" s="1"/>
      <c r="FQ1307" s="1"/>
      <c r="FR1307" s="1"/>
      <c r="FS1307" s="1"/>
      <c r="FT1307" s="1"/>
      <c r="FU1307" s="1"/>
      <c r="FV1307" s="1"/>
      <c r="FW1307" s="1"/>
      <c r="FX1307" s="1"/>
      <c r="FY1307" s="1"/>
      <c r="FZ1307" s="1"/>
      <c r="GA1307" s="1"/>
      <c r="GB1307" s="1"/>
      <c r="GC1307" s="1"/>
      <c r="GD1307" s="1"/>
      <c r="GE1307" s="1"/>
      <c r="GF1307" s="1"/>
      <c r="GG1307" s="1"/>
      <c r="GH1307" s="1"/>
      <c r="GI1307" s="1"/>
      <c r="GJ1307" s="1"/>
      <c r="GK1307" s="1"/>
      <c r="GL1307" s="1"/>
      <c r="GM1307" s="1"/>
      <c r="GN1307" s="1"/>
      <c r="GO1307" s="1"/>
      <c r="GP1307" s="1"/>
      <c r="GQ1307" s="1"/>
      <c r="GR1307" s="1"/>
      <c r="GS1307" s="1"/>
      <c r="GT1307" s="1"/>
      <c r="GU1307" s="1"/>
      <c r="GV1307" s="1"/>
      <c r="GW1307" s="1"/>
      <c r="GX1307" s="1"/>
      <c r="GY1307" s="1"/>
      <c r="GZ1307" s="1"/>
      <c r="HA1307" s="1"/>
      <c r="HB1307" s="1"/>
      <c r="HC1307" s="1"/>
      <c r="HD1307" s="1"/>
      <c r="HE1307" s="1"/>
      <c r="HF1307" s="1"/>
      <c r="HG1307" s="1"/>
      <c r="HH1307" s="1"/>
      <c r="HI1307" s="1"/>
      <c r="HJ1307" s="1"/>
    </row>
    <row r="1308" spans="1:218" s="4" customFormat="1">
      <c r="A1308" s="6"/>
      <c r="B1308" s="6"/>
      <c r="C1308" s="3"/>
      <c r="D1308" s="3"/>
      <c r="E1308" s="3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  <c r="T1308" s="173"/>
      <c r="U1308" s="2"/>
      <c r="V1308" s="68"/>
      <c r="W1308" s="120"/>
      <c r="X1308" s="104"/>
      <c r="Y1308" s="104"/>
      <c r="Z1308" s="68"/>
      <c r="AA1308" s="68"/>
      <c r="AB1308" s="68"/>
      <c r="AC1308" s="68"/>
      <c r="AD1308" s="66"/>
      <c r="AE1308" s="303"/>
      <c r="AF1308" s="68"/>
      <c r="AG1308" s="66"/>
      <c r="AH1308" s="120"/>
      <c r="AI1308" s="66"/>
      <c r="AJ1308" s="66"/>
      <c r="AK1308" s="66"/>
      <c r="AL1308" s="66"/>
      <c r="AM1308" s="66"/>
      <c r="AN1308" s="2"/>
      <c r="AO1308" s="2"/>
      <c r="AP1308" s="2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1"/>
      <c r="BG1308" s="1"/>
      <c r="BH1308" s="1"/>
      <c r="BI1308" s="1"/>
      <c r="BJ1308" s="1"/>
      <c r="BK1308" s="1"/>
      <c r="BL1308" s="1"/>
      <c r="BM1308" s="1"/>
      <c r="BN1308" s="1"/>
      <c r="BO1308" s="1"/>
      <c r="BP1308" s="1"/>
      <c r="BQ1308" s="1"/>
      <c r="BR1308" s="1"/>
      <c r="BS1308" s="1"/>
      <c r="BT1308" s="1"/>
      <c r="BU1308" s="1"/>
      <c r="BV1308" s="1"/>
      <c r="BW1308" s="1"/>
      <c r="BX1308" s="1"/>
      <c r="BY1308" s="1"/>
      <c r="BZ1308" s="1"/>
      <c r="CA1308" s="1"/>
      <c r="CB1308" s="1"/>
      <c r="CC1308" s="1"/>
      <c r="CD1308" s="1"/>
      <c r="CE1308" s="1"/>
      <c r="CF1308" s="1"/>
      <c r="CG1308" s="1"/>
      <c r="CH1308" s="1"/>
      <c r="CI1308" s="1"/>
      <c r="CJ1308" s="1"/>
      <c r="CK1308" s="1"/>
      <c r="CL1308" s="1"/>
      <c r="CM1308" s="1"/>
      <c r="CN1308" s="1"/>
      <c r="CO1308" s="1"/>
      <c r="CP1308" s="1"/>
      <c r="CQ1308" s="1"/>
      <c r="CR1308" s="1"/>
      <c r="CS1308" s="1"/>
      <c r="CT1308" s="1"/>
      <c r="CU1308" s="1"/>
      <c r="CV1308" s="1"/>
      <c r="CW1308" s="1"/>
      <c r="CX1308" s="1"/>
      <c r="CY1308" s="1"/>
      <c r="CZ1308" s="1"/>
      <c r="DA1308" s="1"/>
      <c r="DB1308" s="1"/>
      <c r="DC1308" s="1"/>
      <c r="DD1308" s="1"/>
      <c r="DE1308" s="1"/>
      <c r="DF1308" s="1"/>
      <c r="DG1308" s="1"/>
      <c r="DH1308" s="1"/>
      <c r="DI1308" s="1"/>
      <c r="DJ1308" s="1"/>
      <c r="DK1308" s="1"/>
      <c r="DL1308" s="1"/>
      <c r="DM1308" s="1"/>
      <c r="DN1308" s="1"/>
      <c r="DO1308" s="1"/>
      <c r="DP1308" s="1"/>
      <c r="DQ1308" s="1"/>
      <c r="DR1308" s="1"/>
      <c r="DS1308" s="1"/>
      <c r="DT1308" s="1"/>
      <c r="DU1308" s="1"/>
      <c r="DV1308" s="1"/>
      <c r="DW1308" s="1"/>
      <c r="DX1308" s="1"/>
      <c r="DY1308" s="1"/>
      <c r="DZ1308" s="1"/>
      <c r="EA1308" s="1"/>
      <c r="EB1308" s="1"/>
      <c r="EC1308" s="1"/>
      <c r="ED1308" s="1"/>
      <c r="EE1308" s="1"/>
      <c r="EF1308" s="1"/>
      <c r="EG1308" s="1"/>
      <c r="EH1308" s="1"/>
      <c r="EI1308" s="1"/>
      <c r="EJ1308" s="1"/>
      <c r="EK1308" s="1"/>
      <c r="EL1308" s="1"/>
      <c r="EM1308" s="1"/>
      <c r="EN1308" s="1"/>
      <c r="EO1308" s="1"/>
      <c r="EP1308" s="1"/>
      <c r="EQ1308" s="1"/>
      <c r="ER1308" s="1"/>
      <c r="ES1308" s="1"/>
      <c r="ET1308" s="1"/>
      <c r="EU1308" s="1"/>
      <c r="EV1308" s="1"/>
      <c r="EW1308" s="1"/>
      <c r="EX1308" s="1"/>
      <c r="EY1308" s="1"/>
      <c r="EZ1308" s="1"/>
      <c r="FA1308" s="1"/>
      <c r="FB1308" s="1"/>
      <c r="FC1308" s="1"/>
      <c r="FD1308" s="1"/>
      <c r="FE1308" s="1"/>
      <c r="FF1308" s="1"/>
      <c r="FG1308" s="1"/>
      <c r="FH1308" s="1"/>
      <c r="FI1308" s="1"/>
      <c r="FJ1308" s="1"/>
      <c r="FK1308" s="1"/>
      <c r="FL1308" s="1"/>
      <c r="FM1308" s="1"/>
      <c r="FN1308" s="1"/>
      <c r="FO1308" s="1"/>
      <c r="FP1308" s="1"/>
      <c r="FQ1308" s="1"/>
      <c r="FR1308" s="1"/>
      <c r="FS1308" s="1"/>
      <c r="FT1308" s="1"/>
      <c r="FU1308" s="1"/>
      <c r="FV1308" s="1"/>
      <c r="FW1308" s="1"/>
      <c r="FX1308" s="1"/>
      <c r="FY1308" s="1"/>
      <c r="FZ1308" s="1"/>
      <c r="GA1308" s="1"/>
      <c r="GB1308" s="1"/>
      <c r="GC1308" s="1"/>
      <c r="GD1308" s="1"/>
      <c r="GE1308" s="1"/>
      <c r="GF1308" s="1"/>
      <c r="GG1308" s="1"/>
      <c r="GH1308" s="1"/>
      <c r="GI1308" s="1"/>
      <c r="GJ1308" s="1"/>
      <c r="GK1308" s="1"/>
      <c r="GL1308" s="1"/>
      <c r="GM1308" s="1"/>
      <c r="GN1308" s="1"/>
      <c r="GO1308" s="1"/>
      <c r="GP1308" s="1"/>
      <c r="GQ1308" s="1"/>
      <c r="GR1308" s="1"/>
      <c r="GS1308" s="1"/>
      <c r="GT1308" s="1"/>
      <c r="GU1308" s="1"/>
      <c r="GV1308" s="1"/>
      <c r="GW1308" s="1"/>
      <c r="GX1308" s="1"/>
      <c r="GY1308" s="1"/>
      <c r="GZ1308" s="1"/>
      <c r="HA1308" s="1"/>
      <c r="HB1308" s="1"/>
      <c r="HC1308" s="1"/>
      <c r="HD1308" s="1"/>
      <c r="HE1308" s="1"/>
      <c r="HF1308" s="1"/>
      <c r="HG1308" s="1"/>
      <c r="HH1308" s="1"/>
      <c r="HI1308" s="1"/>
      <c r="HJ1308" s="1"/>
    </row>
    <row r="1309" spans="1:218" s="4" customFormat="1">
      <c r="A1309" s="6"/>
      <c r="B1309" s="6"/>
      <c r="C1309" s="3"/>
      <c r="D1309" s="3"/>
      <c r="E1309" s="3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  <c r="T1309" s="173"/>
      <c r="U1309" s="2"/>
      <c r="V1309" s="68"/>
      <c r="W1309" s="120"/>
      <c r="X1309" s="104"/>
      <c r="Y1309" s="104"/>
      <c r="Z1309" s="68"/>
      <c r="AA1309" s="68"/>
      <c r="AB1309" s="68"/>
      <c r="AC1309" s="68"/>
      <c r="AD1309" s="66"/>
      <c r="AE1309" s="303"/>
      <c r="AF1309" s="68"/>
      <c r="AG1309" s="66"/>
      <c r="AH1309" s="120"/>
      <c r="AI1309" s="66"/>
      <c r="AJ1309" s="66"/>
      <c r="AK1309" s="66"/>
      <c r="AL1309" s="66"/>
      <c r="AM1309" s="66"/>
      <c r="AN1309" s="2"/>
      <c r="AO1309" s="2"/>
      <c r="AP1309" s="2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1"/>
      <c r="BG1309" s="1"/>
      <c r="BH1309" s="1"/>
      <c r="BI1309" s="1"/>
      <c r="BJ1309" s="1"/>
      <c r="BK1309" s="1"/>
      <c r="BL1309" s="1"/>
      <c r="BM1309" s="1"/>
      <c r="BN1309" s="1"/>
      <c r="BO1309" s="1"/>
      <c r="BP1309" s="1"/>
      <c r="BQ1309" s="1"/>
      <c r="BR1309" s="1"/>
      <c r="BS1309" s="1"/>
      <c r="BT1309" s="1"/>
      <c r="BU1309" s="1"/>
      <c r="BV1309" s="1"/>
      <c r="BW1309" s="1"/>
      <c r="BX1309" s="1"/>
      <c r="BY1309" s="1"/>
      <c r="BZ1309" s="1"/>
      <c r="CA1309" s="1"/>
      <c r="CB1309" s="1"/>
      <c r="CC1309" s="1"/>
      <c r="CD1309" s="1"/>
      <c r="CE1309" s="1"/>
      <c r="CF1309" s="1"/>
      <c r="CG1309" s="1"/>
      <c r="CH1309" s="1"/>
      <c r="CI1309" s="1"/>
      <c r="CJ1309" s="1"/>
      <c r="CK1309" s="1"/>
      <c r="CL1309" s="1"/>
      <c r="CM1309" s="1"/>
      <c r="CN1309" s="1"/>
      <c r="CO1309" s="1"/>
      <c r="CP1309" s="1"/>
      <c r="CQ1309" s="1"/>
      <c r="CR1309" s="1"/>
      <c r="CS1309" s="1"/>
      <c r="CT1309" s="1"/>
      <c r="CU1309" s="1"/>
      <c r="CV1309" s="1"/>
      <c r="CW1309" s="1"/>
      <c r="CX1309" s="1"/>
      <c r="CY1309" s="1"/>
      <c r="CZ1309" s="1"/>
      <c r="DA1309" s="1"/>
      <c r="DB1309" s="1"/>
      <c r="DC1309" s="1"/>
      <c r="DD1309" s="1"/>
      <c r="DE1309" s="1"/>
      <c r="DF1309" s="1"/>
      <c r="DG1309" s="1"/>
      <c r="DH1309" s="1"/>
      <c r="DI1309" s="1"/>
      <c r="DJ1309" s="1"/>
      <c r="DK1309" s="1"/>
      <c r="DL1309" s="1"/>
      <c r="DM1309" s="1"/>
      <c r="DN1309" s="1"/>
      <c r="DO1309" s="1"/>
      <c r="DP1309" s="1"/>
      <c r="DQ1309" s="1"/>
      <c r="DR1309" s="1"/>
      <c r="DS1309" s="1"/>
      <c r="DT1309" s="1"/>
      <c r="DU1309" s="1"/>
      <c r="DV1309" s="1"/>
      <c r="DW1309" s="1"/>
      <c r="DX1309" s="1"/>
      <c r="DY1309" s="1"/>
      <c r="DZ1309" s="1"/>
      <c r="EA1309" s="1"/>
      <c r="EB1309" s="1"/>
      <c r="EC1309" s="1"/>
      <c r="ED1309" s="1"/>
      <c r="EE1309" s="1"/>
      <c r="EF1309" s="1"/>
      <c r="EG1309" s="1"/>
      <c r="EH1309" s="1"/>
      <c r="EI1309" s="1"/>
      <c r="EJ1309" s="1"/>
      <c r="EK1309" s="1"/>
      <c r="EL1309" s="1"/>
      <c r="EM1309" s="1"/>
      <c r="EN1309" s="1"/>
      <c r="EO1309" s="1"/>
      <c r="EP1309" s="1"/>
      <c r="EQ1309" s="1"/>
      <c r="ER1309" s="1"/>
      <c r="ES1309" s="1"/>
      <c r="ET1309" s="1"/>
      <c r="EU1309" s="1"/>
      <c r="EV1309" s="1"/>
      <c r="EW1309" s="1"/>
      <c r="EX1309" s="1"/>
      <c r="EY1309" s="1"/>
      <c r="EZ1309" s="1"/>
      <c r="FA1309" s="1"/>
      <c r="FB1309" s="1"/>
      <c r="FC1309" s="1"/>
      <c r="FD1309" s="1"/>
      <c r="FE1309" s="1"/>
      <c r="FF1309" s="1"/>
      <c r="FG1309" s="1"/>
      <c r="FH1309" s="1"/>
      <c r="FI1309" s="1"/>
      <c r="FJ1309" s="1"/>
      <c r="FK1309" s="1"/>
      <c r="FL1309" s="1"/>
      <c r="FM1309" s="1"/>
      <c r="FN1309" s="1"/>
      <c r="FO1309" s="1"/>
      <c r="FP1309" s="1"/>
      <c r="FQ1309" s="1"/>
      <c r="FR1309" s="1"/>
      <c r="FS1309" s="1"/>
      <c r="FT1309" s="1"/>
      <c r="FU1309" s="1"/>
      <c r="FV1309" s="1"/>
      <c r="FW1309" s="1"/>
      <c r="FX1309" s="1"/>
      <c r="FY1309" s="1"/>
      <c r="FZ1309" s="1"/>
      <c r="GA1309" s="1"/>
      <c r="GB1309" s="1"/>
      <c r="GC1309" s="1"/>
      <c r="GD1309" s="1"/>
      <c r="GE1309" s="1"/>
      <c r="GF1309" s="1"/>
      <c r="GG1309" s="1"/>
      <c r="GH1309" s="1"/>
      <c r="GI1309" s="1"/>
      <c r="GJ1309" s="1"/>
      <c r="GK1309" s="1"/>
      <c r="GL1309" s="1"/>
      <c r="GM1309" s="1"/>
      <c r="GN1309" s="1"/>
      <c r="GO1309" s="1"/>
      <c r="GP1309" s="1"/>
      <c r="GQ1309" s="1"/>
      <c r="GR1309" s="1"/>
      <c r="GS1309" s="1"/>
      <c r="GT1309" s="1"/>
      <c r="GU1309" s="1"/>
      <c r="GV1309" s="1"/>
      <c r="GW1309" s="1"/>
      <c r="GX1309" s="1"/>
      <c r="GY1309" s="1"/>
      <c r="GZ1309" s="1"/>
      <c r="HA1309" s="1"/>
      <c r="HB1309" s="1"/>
      <c r="HC1309" s="1"/>
      <c r="HD1309" s="1"/>
      <c r="HE1309" s="1"/>
      <c r="HF1309" s="1"/>
      <c r="HG1309" s="1"/>
      <c r="HH1309" s="1"/>
      <c r="HI1309" s="1"/>
      <c r="HJ1309" s="1"/>
    </row>
    <row r="1310" spans="1:218" s="4" customFormat="1">
      <c r="A1310" s="6"/>
      <c r="B1310" s="6"/>
      <c r="C1310" s="3"/>
      <c r="D1310" s="3"/>
      <c r="E1310" s="3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  <c r="T1310" s="173"/>
      <c r="U1310" s="2"/>
      <c r="V1310" s="68"/>
      <c r="W1310" s="120"/>
      <c r="X1310" s="104"/>
      <c r="Y1310" s="104"/>
      <c r="Z1310" s="68"/>
      <c r="AA1310" s="68"/>
      <c r="AB1310" s="68"/>
      <c r="AC1310" s="68"/>
      <c r="AD1310" s="66"/>
      <c r="AE1310" s="303"/>
      <c r="AF1310" s="68"/>
      <c r="AG1310" s="66"/>
      <c r="AH1310" s="120"/>
      <c r="AI1310" s="66"/>
      <c r="AJ1310" s="66"/>
      <c r="AK1310" s="66"/>
      <c r="AL1310" s="66"/>
      <c r="AM1310" s="66"/>
      <c r="AN1310" s="2"/>
      <c r="AO1310" s="2"/>
      <c r="AP1310" s="2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1"/>
      <c r="BG1310" s="1"/>
      <c r="BH1310" s="1"/>
      <c r="BI1310" s="1"/>
      <c r="BJ1310" s="1"/>
      <c r="BK1310" s="1"/>
      <c r="BL1310" s="1"/>
      <c r="BM1310" s="1"/>
      <c r="BN1310" s="1"/>
      <c r="BO1310" s="1"/>
      <c r="BP1310" s="1"/>
      <c r="BQ1310" s="1"/>
      <c r="BR1310" s="1"/>
      <c r="BS1310" s="1"/>
      <c r="BT1310" s="1"/>
      <c r="BU1310" s="1"/>
      <c r="BV1310" s="1"/>
      <c r="BW1310" s="1"/>
      <c r="BX1310" s="1"/>
      <c r="BY1310" s="1"/>
      <c r="BZ1310" s="1"/>
      <c r="CA1310" s="1"/>
      <c r="CB1310" s="1"/>
      <c r="CC1310" s="1"/>
      <c r="CD1310" s="1"/>
      <c r="CE1310" s="1"/>
      <c r="CF1310" s="1"/>
      <c r="CG1310" s="1"/>
      <c r="CH1310" s="1"/>
      <c r="CI1310" s="1"/>
      <c r="CJ1310" s="1"/>
      <c r="CK1310" s="1"/>
      <c r="CL1310" s="1"/>
      <c r="CM1310" s="1"/>
      <c r="CN1310" s="1"/>
      <c r="CO1310" s="1"/>
      <c r="CP1310" s="1"/>
      <c r="CQ1310" s="1"/>
      <c r="CR1310" s="1"/>
      <c r="CS1310" s="1"/>
      <c r="CT1310" s="1"/>
      <c r="CU1310" s="1"/>
      <c r="CV1310" s="1"/>
      <c r="CW1310" s="1"/>
      <c r="CX1310" s="1"/>
      <c r="CY1310" s="1"/>
      <c r="CZ1310" s="1"/>
      <c r="DA1310" s="1"/>
      <c r="DB1310" s="1"/>
      <c r="DC1310" s="1"/>
      <c r="DD1310" s="1"/>
      <c r="DE1310" s="1"/>
      <c r="DF1310" s="1"/>
      <c r="DG1310" s="1"/>
      <c r="DH1310" s="1"/>
      <c r="DI1310" s="1"/>
      <c r="DJ1310" s="1"/>
      <c r="DK1310" s="1"/>
      <c r="DL1310" s="1"/>
      <c r="DM1310" s="1"/>
      <c r="DN1310" s="1"/>
      <c r="DO1310" s="1"/>
      <c r="DP1310" s="1"/>
      <c r="DQ1310" s="1"/>
      <c r="DR1310" s="1"/>
      <c r="DS1310" s="1"/>
      <c r="DT1310" s="1"/>
      <c r="DU1310" s="1"/>
      <c r="DV1310" s="1"/>
      <c r="DW1310" s="1"/>
      <c r="DX1310" s="1"/>
      <c r="DY1310" s="1"/>
      <c r="DZ1310" s="1"/>
      <c r="EA1310" s="1"/>
      <c r="EB1310" s="1"/>
      <c r="EC1310" s="1"/>
      <c r="ED1310" s="1"/>
      <c r="EE1310" s="1"/>
      <c r="EF1310" s="1"/>
      <c r="EG1310" s="1"/>
      <c r="EH1310" s="1"/>
      <c r="EI1310" s="1"/>
      <c r="EJ1310" s="1"/>
      <c r="EK1310" s="1"/>
      <c r="EL1310" s="1"/>
      <c r="EM1310" s="1"/>
      <c r="EN1310" s="1"/>
      <c r="EO1310" s="1"/>
      <c r="EP1310" s="1"/>
      <c r="EQ1310" s="1"/>
      <c r="ER1310" s="1"/>
      <c r="ES1310" s="1"/>
      <c r="ET1310" s="1"/>
      <c r="EU1310" s="1"/>
      <c r="EV1310" s="1"/>
      <c r="EW1310" s="1"/>
      <c r="EX1310" s="1"/>
      <c r="EY1310" s="1"/>
      <c r="EZ1310" s="1"/>
      <c r="FA1310" s="1"/>
      <c r="FB1310" s="1"/>
      <c r="FC1310" s="1"/>
      <c r="FD1310" s="1"/>
      <c r="FE1310" s="1"/>
      <c r="FF1310" s="1"/>
      <c r="FG1310" s="1"/>
      <c r="FH1310" s="1"/>
      <c r="FI1310" s="1"/>
      <c r="FJ1310" s="1"/>
      <c r="FK1310" s="1"/>
      <c r="FL1310" s="1"/>
      <c r="FM1310" s="1"/>
      <c r="FN1310" s="1"/>
      <c r="FO1310" s="1"/>
      <c r="FP1310" s="1"/>
      <c r="FQ1310" s="1"/>
      <c r="FR1310" s="1"/>
      <c r="FS1310" s="1"/>
      <c r="FT1310" s="1"/>
      <c r="FU1310" s="1"/>
      <c r="FV1310" s="1"/>
      <c r="FW1310" s="1"/>
      <c r="FX1310" s="1"/>
      <c r="FY1310" s="1"/>
      <c r="FZ1310" s="1"/>
      <c r="GA1310" s="1"/>
      <c r="GB1310" s="1"/>
      <c r="GC1310" s="1"/>
      <c r="GD1310" s="1"/>
      <c r="GE1310" s="1"/>
      <c r="GF1310" s="1"/>
      <c r="GG1310" s="1"/>
      <c r="GH1310" s="1"/>
      <c r="GI1310" s="1"/>
      <c r="GJ1310" s="1"/>
      <c r="GK1310" s="1"/>
      <c r="GL1310" s="1"/>
      <c r="GM1310" s="1"/>
      <c r="GN1310" s="1"/>
      <c r="GO1310" s="1"/>
      <c r="GP1310" s="1"/>
      <c r="GQ1310" s="1"/>
      <c r="GR1310" s="1"/>
      <c r="GS1310" s="1"/>
      <c r="GT1310" s="1"/>
      <c r="GU1310" s="1"/>
      <c r="GV1310" s="1"/>
      <c r="GW1310" s="1"/>
      <c r="GX1310" s="1"/>
      <c r="GY1310" s="1"/>
      <c r="GZ1310" s="1"/>
      <c r="HA1310" s="1"/>
      <c r="HB1310" s="1"/>
      <c r="HC1310" s="1"/>
      <c r="HD1310" s="1"/>
      <c r="HE1310" s="1"/>
      <c r="HF1310" s="1"/>
      <c r="HG1310" s="1"/>
      <c r="HH1310" s="1"/>
      <c r="HI1310" s="1"/>
      <c r="HJ1310" s="1"/>
    </row>
    <row r="1311" spans="1:218" s="4" customFormat="1">
      <c r="A1311" s="6"/>
      <c r="B1311" s="6"/>
      <c r="C1311" s="3"/>
      <c r="D1311" s="3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  <c r="T1311" s="173"/>
      <c r="U1311" s="2"/>
      <c r="V1311" s="68"/>
      <c r="W1311" s="120"/>
      <c r="X1311" s="104"/>
      <c r="Y1311" s="104"/>
      <c r="Z1311" s="68"/>
      <c r="AA1311" s="68"/>
      <c r="AB1311" s="68"/>
      <c r="AC1311" s="68"/>
      <c r="AD1311" s="66"/>
      <c r="AE1311" s="303"/>
      <c r="AF1311" s="68"/>
      <c r="AG1311" s="66"/>
      <c r="AH1311" s="120"/>
      <c r="AI1311" s="66"/>
      <c r="AJ1311" s="66"/>
      <c r="AK1311" s="66"/>
      <c r="AL1311" s="66"/>
      <c r="AM1311" s="66"/>
      <c r="AN1311" s="2"/>
      <c r="AO1311" s="2"/>
      <c r="AP1311" s="2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1"/>
      <c r="BG1311" s="1"/>
      <c r="BH1311" s="1"/>
      <c r="BI1311" s="1"/>
      <c r="BJ1311" s="1"/>
      <c r="BK1311" s="1"/>
      <c r="BL1311" s="1"/>
      <c r="BM1311" s="1"/>
      <c r="BN1311" s="1"/>
      <c r="BO1311" s="1"/>
      <c r="BP1311" s="1"/>
      <c r="BQ1311" s="1"/>
      <c r="BR1311" s="1"/>
      <c r="BS1311" s="1"/>
      <c r="BT1311" s="1"/>
      <c r="BU1311" s="1"/>
      <c r="BV1311" s="1"/>
      <c r="BW1311" s="1"/>
      <c r="BX1311" s="1"/>
      <c r="BY1311" s="1"/>
      <c r="BZ1311" s="1"/>
      <c r="CA1311" s="1"/>
      <c r="CB1311" s="1"/>
      <c r="CC1311" s="1"/>
      <c r="CD1311" s="1"/>
      <c r="CE1311" s="1"/>
      <c r="CF1311" s="1"/>
      <c r="CG1311" s="1"/>
      <c r="CH1311" s="1"/>
      <c r="CI1311" s="1"/>
      <c r="CJ1311" s="1"/>
      <c r="CK1311" s="1"/>
      <c r="CL1311" s="1"/>
      <c r="CM1311" s="1"/>
      <c r="CN1311" s="1"/>
      <c r="CO1311" s="1"/>
      <c r="CP1311" s="1"/>
      <c r="CQ1311" s="1"/>
      <c r="CR1311" s="1"/>
      <c r="CS1311" s="1"/>
      <c r="CT1311" s="1"/>
      <c r="CU1311" s="1"/>
      <c r="CV1311" s="1"/>
      <c r="CW1311" s="1"/>
      <c r="CX1311" s="1"/>
      <c r="CY1311" s="1"/>
      <c r="CZ1311" s="1"/>
      <c r="DA1311" s="1"/>
      <c r="DB1311" s="1"/>
      <c r="DC1311" s="1"/>
      <c r="DD1311" s="1"/>
      <c r="DE1311" s="1"/>
      <c r="DF1311" s="1"/>
      <c r="DG1311" s="1"/>
      <c r="DH1311" s="1"/>
      <c r="DI1311" s="1"/>
      <c r="DJ1311" s="1"/>
      <c r="DK1311" s="1"/>
      <c r="DL1311" s="1"/>
      <c r="DM1311" s="1"/>
      <c r="DN1311" s="1"/>
      <c r="DO1311" s="1"/>
      <c r="DP1311" s="1"/>
      <c r="DQ1311" s="1"/>
      <c r="DR1311" s="1"/>
      <c r="DS1311" s="1"/>
      <c r="DT1311" s="1"/>
      <c r="DU1311" s="1"/>
      <c r="DV1311" s="1"/>
      <c r="DW1311" s="1"/>
      <c r="DX1311" s="1"/>
      <c r="DY1311" s="1"/>
      <c r="DZ1311" s="1"/>
      <c r="EA1311" s="1"/>
      <c r="EB1311" s="1"/>
      <c r="EC1311" s="1"/>
      <c r="ED1311" s="1"/>
      <c r="EE1311" s="1"/>
      <c r="EF1311" s="1"/>
      <c r="EG1311" s="1"/>
      <c r="EH1311" s="1"/>
      <c r="EI1311" s="1"/>
      <c r="EJ1311" s="1"/>
      <c r="EK1311" s="1"/>
      <c r="EL1311" s="1"/>
      <c r="EM1311" s="1"/>
      <c r="EN1311" s="1"/>
      <c r="EO1311" s="1"/>
      <c r="EP1311" s="1"/>
      <c r="EQ1311" s="1"/>
      <c r="ER1311" s="1"/>
      <c r="ES1311" s="1"/>
      <c r="ET1311" s="1"/>
      <c r="EU1311" s="1"/>
      <c r="EV1311" s="1"/>
      <c r="EW1311" s="1"/>
      <c r="EX1311" s="1"/>
      <c r="EY1311" s="1"/>
      <c r="EZ1311" s="1"/>
      <c r="FA1311" s="1"/>
      <c r="FB1311" s="1"/>
      <c r="FC1311" s="1"/>
      <c r="FD1311" s="1"/>
      <c r="FE1311" s="1"/>
      <c r="FF1311" s="1"/>
      <c r="FG1311" s="1"/>
      <c r="FH1311" s="1"/>
      <c r="FI1311" s="1"/>
      <c r="FJ1311" s="1"/>
      <c r="FK1311" s="1"/>
      <c r="FL1311" s="1"/>
      <c r="FM1311" s="1"/>
      <c r="FN1311" s="1"/>
      <c r="FO1311" s="1"/>
      <c r="FP1311" s="1"/>
      <c r="FQ1311" s="1"/>
      <c r="FR1311" s="1"/>
      <c r="FS1311" s="1"/>
      <c r="FT1311" s="1"/>
      <c r="FU1311" s="1"/>
      <c r="FV1311" s="1"/>
      <c r="FW1311" s="1"/>
      <c r="FX1311" s="1"/>
      <c r="FY1311" s="1"/>
      <c r="FZ1311" s="1"/>
      <c r="GA1311" s="1"/>
      <c r="GB1311" s="1"/>
      <c r="GC1311" s="1"/>
      <c r="GD1311" s="1"/>
      <c r="GE1311" s="1"/>
      <c r="GF1311" s="1"/>
      <c r="GG1311" s="1"/>
      <c r="GH1311" s="1"/>
      <c r="GI1311" s="1"/>
      <c r="GJ1311" s="1"/>
      <c r="GK1311" s="1"/>
      <c r="GL1311" s="1"/>
      <c r="GM1311" s="1"/>
      <c r="GN1311" s="1"/>
      <c r="GO1311" s="1"/>
      <c r="GP1311" s="1"/>
      <c r="GQ1311" s="1"/>
      <c r="GR1311" s="1"/>
      <c r="GS1311" s="1"/>
      <c r="GT1311" s="1"/>
      <c r="GU1311" s="1"/>
      <c r="GV1311" s="1"/>
      <c r="GW1311" s="1"/>
      <c r="GX1311" s="1"/>
      <c r="GY1311" s="1"/>
      <c r="GZ1311" s="1"/>
      <c r="HA1311" s="1"/>
      <c r="HB1311" s="1"/>
      <c r="HC1311" s="1"/>
      <c r="HD1311" s="1"/>
      <c r="HE1311" s="1"/>
      <c r="HF1311" s="1"/>
      <c r="HG1311" s="1"/>
      <c r="HH1311" s="1"/>
      <c r="HI1311" s="1"/>
      <c r="HJ1311" s="1"/>
    </row>
    <row r="1312" spans="1:218" s="4" customFormat="1">
      <c r="A1312" s="6"/>
      <c r="B1312" s="6"/>
      <c r="C1312" s="3"/>
      <c r="D1312" s="3"/>
      <c r="E1312" s="3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173"/>
      <c r="U1312" s="2"/>
      <c r="V1312" s="68"/>
      <c r="W1312" s="120"/>
      <c r="X1312" s="104"/>
      <c r="Y1312" s="104"/>
      <c r="Z1312" s="68"/>
      <c r="AA1312" s="68"/>
      <c r="AB1312" s="68"/>
      <c r="AC1312" s="68"/>
      <c r="AD1312" s="66"/>
      <c r="AE1312" s="303"/>
      <c r="AF1312" s="68"/>
      <c r="AG1312" s="66"/>
      <c r="AH1312" s="120"/>
      <c r="AI1312" s="66"/>
      <c r="AJ1312" s="66"/>
      <c r="AK1312" s="66"/>
      <c r="AL1312" s="66"/>
      <c r="AM1312" s="66"/>
      <c r="AN1312" s="2"/>
      <c r="AO1312" s="2"/>
      <c r="AP1312" s="2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1"/>
      <c r="BG1312" s="1"/>
      <c r="BH1312" s="1"/>
      <c r="BI1312" s="1"/>
      <c r="BJ1312" s="1"/>
      <c r="BK1312" s="1"/>
      <c r="BL1312" s="1"/>
      <c r="BM1312" s="1"/>
      <c r="BN1312" s="1"/>
      <c r="BO1312" s="1"/>
      <c r="BP1312" s="1"/>
      <c r="BQ1312" s="1"/>
      <c r="BR1312" s="1"/>
      <c r="BS1312" s="1"/>
      <c r="BT1312" s="1"/>
      <c r="BU1312" s="1"/>
      <c r="BV1312" s="1"/>
      <c r="BW1312" s="1"/>
      <c r="BX1312" s="1"/>
      <c r="BY1312" s="1"/>
      <c r="BZ1312" s="1"/>
      <c r="CA1312" s="1"/>
      <c r="CB1312" s="1"/>
      <c r="CC1312" s="1"/>
      <c r="CD1312" s="1"/>
      <c r="CE1312" s="1"/>
      <c r="CF1312" s="1"/>
      <c r="CG1312" s="1"/>
      <c r="CH1312" s="1"/>
      <c r="CI1312" s="1"/>
      <c r="CJ1312" s="1"/>
      <c r="CK1312" s="1"/>
      <c r="CL1312" s="1"/>
      <c r="CM1312" s="1"/>
      <c r="CN1312" s="1"/>
      <c r="CO1312" s="1"/>
      <c r="CP1312" s="1"/>
      <c r="CQ1312" s="1"/>
      <c r="CR1312" s="1"/>
      <c r="CS1312" s="1"/>
      <c r="CT1312" s="1"/>
      <c r="CU1312" s="1"/>
      <c r="CV1312" s="1"/>
      <c r="CW1312" s="1"/>
      <c r="CX1312" s="1"/>
      <c r="CY1312" s="1"/>
      <c r="CZ1312" s="1"/>
      <c r="DA1312" s="1"/>
      <c r="DB1312" s="1"/>
      <c r="DC1312" s="1"/>
      <c r="DD1312" s="1"/>
      <c r="DE1312" s="1"/>
      <c r="DF1312" s="1"/>
      <c r="DG1312" s="1"/>
      <c r="DH1312" s="1"/>
      <c r="DI1312" s="1"/>
      <c r="DJ1312" s="1"/>
      <c r="DK1312" s="1"/>
      <c r="DL1312" s="1"/>
      <c r="DM1312" s="1"/>
      <c r="DN1312" s="1"/>
      <c r="DO1312" s="1"/>
      <c r="DP1312" s="1"/>
      <c r="DQ1312" s="1"/>
      <c r="DR1312" s="1"/>
      <c r="DS1312" s="1"/>
      <c r="DT1312" s="1"/>
      <c r="DU1312" s="1"/>
      <c r="DV1312" s="1"/>
      <c r="DW1312" s="1"/>
      <c r="DX1312" s="1"/>
      <c r="DY1312" s="1"/>
      <c r="DZ1312" s="1"/>
      <c r="EA1312" s="1"/>
      <c r="EB1312" s="1"/>
      <c r="EC1312" s="1"/>
      <c r="ED1312" s="1"/>
      <c r="EE1312" s="1"/>
      <c r="EF1312" s="1"/>
      <c r="EG1312" s="1"/>
      <c r="EH1312" s="1"/>
      <c r="EI1312" s="1"/>
      <c r="EJ1312" s="1"/>
      <c r="EK1312" s="1"/>
      <c r="EL1312" s="1"/>
      <c r="EM1312" s="1"/>
      <c r="EN1312" s="1"/>
      <c r="EO1312" s="1"/>
      <c r="EP1312" s="1"/>
      <c r="EQ1312" s="1"/>
      <c r="ER1312" s="1"/>
      <c r="ES1312" s="1"/>
      <c r="ET1312" s="1"/>
      <c r="EU1312" s="1"/>
      <c r="EV1312" s="1"/>
      <c r="EW1312" s="1"/>
      <c r="EX1312" s="1"/>
      <c r="EY1312" s="1"/>
      <c r="EZ1312" s="1"/>
      <c r="FA1312" s="1"/>
      <c r="FB1312" s="1"/>
      <c r="FC1312" s="1"/>
      <c r="FD1312" s="1"/>
      <c r="FE1312" s="1"/>
      <c r="FF1312" s="1"/>
      <c r="FG1312" s="1"/>
      <c r="FH1312" s="1"/>
      <c r="FI1312" s="1"/>
      <c r="FJ1312" s="1"/>
      <c r="FK1312" s="1"/>
      <c r="FL1312" s="1"/>
      <c r="FM1312" s="1"/>
      <c r="FN1312" s="1"/>
      <c r="FO1312" s="1"/>
      <c r="FP1312" s="1"/>
      <c r="FQ1312" s="1"/>
      <c r="FR1312" s="1"/>
      <c r="FS1312" s="1"/>
      <c r="FT1312" s="1"/>
      <c r="FU1312" s="1"/>
      <c r="FV1312" s="1"/>
      <c r="FW1312" s="1"/>
      <c r="FX1312" s="1"/>
      <c r="FY1312" s="1"/>
      <c r="FZ1312" s="1"/>
      <c r="GA1312" s="1"/>
      <c r="GB1312" s="1"/>
      <c r="GC1312" s="1"/>
      <c r="GD1312" s="1"/>
      <c r="GE1312" s="1"/>
      <c r="GF1312" s="1"/>
      <c r="GG1312" s="1"/>
      <c r="GH1312" s="1"/>
      <c r="GI1312" s="1"/>
      <c r="GJ1312" s="1"/>
      <c r="GK1312" s="1"/>
      <c r="GL1312" s="1"/>
      <c r="GM1312" s="1"/>
      <c r="GN1312" s="1"/>
      <c r="GO1312" s="1"/>
      <c r="GP1312" s="1"/>
      <c r="GQ1312" s="1"/>
      <c r="GR1312" s="1"/>
      <c r="GS1312" s="1"/>
      <c r="GT1312" s="1"/>
      <c r="GU1312" s="1"/>
      <c r="GV1312" s="1"/>
      <c r="GW1312" s="1"/>
      <c r="GX1312" s="1"/>
      <c r="GY1312" s="1"/>
      <c r="GZ1312" s="1"/>
      <c r="HA1312" s="1"/>
      <c r="HB1312" s="1"/>
      <c r="HC1312" s="1"/>
      <c r="HD1312" s="1"/>
      <c r="HE1312" s="1"/>
      <c r="HF1312" s="1"/>
      <c r="HG1312" s="1"/>
      <c r="HH1312" s="1"/>
      <c r="HI1312" s="1"/>
      <c r="HJ1312" s="1"/>
    </row>
    <row r="1313" spans="1:218" s="4" customFormat="1">
      <c r="A1313" s="6"/>
      <c r="B1313" s="6"/>
      <c r="C1313" s="3"/>
      <c r="D1313" s="3"/>
      <c r="E1313" s="3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  <c r="T1313" s="173"/>
      <c r="U1313" s="2"/>
      <c r="V1313" s="68"/>
      <c r="W1313" s="120"/>
      <c r="X1313" s="104"/>
      <c r="Y1313" s="104"/>
      <c r="Z1313" s="68"/>
      <c r="AA1313" s="68"/>
      <c r="AB1313" s="68"/>
      <c r="AC1313" s="68"/>
      <c r="AD1313" s="66"/>
      <c r="AE1313" s="303"/>
      <c r="AF1313" s="68"/>
      <c r="AG1313" s="66"/>
      <c r="AH1313" s="120"/>
      <c r="AI1313" s="66"/>
      <c r="AJ1313" s="66"/>
      <c r="AK1313" s="66"/>
      <c r="AL1313" s="66"/>
      <c r="AM1313" s="66"/>
      <c r="AN1313" s="2"/>
      <c r="AO1313" s="2"/>
      <c r="AP1313" s="2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1"/>
      <c r="BG1313" s="1"/>
      <c r="BH1313" s="1"/>
      <c r="BI1313" s="1"/>
      <c r="BJ1313" s="1"/>
      <c r="BK1313" s="1"/>
      <c r="BL1313" s="1"/>
      <c r="BM1313" s="1"/>
      <c r="BN1313" s="1"/>
      <c r="BO1313" s="1"/>
      <c r="BP1313" s="1"/>
      <c r="BQ1313" s="1"/>
      <c r="BR1313" s="1"/>
      <c r="BS1313" s="1"/>
      <c r="BT1313" s="1"/>
      <c r="BU1313" s="1"/>
      <c r="BV1313" s="1"/>
      <c r="BW1313" s="1"/>
      <c r="BX1313" s="1"/>
      <c r="BY1313" s="1"/>
      <c r="BZ1313" s="1"/>
      <c r="CA1313" s="1"/>
      <c r="CB1313" s="1"/>
      <c r="CC1313" s="1"/>
      <c r="CD1313" s="1"/>
      <c r="CE1313" s="1"/>
      <c r="CF1313" s="1"/>
      <c r="CG1313" s="1"/>
      <c r="CH1313" s="1"/>
      <c r="CI1313" s="1"/>
      <c r="CJ1313" s="1"/>
      <c r="CK1313" s="1"/>
      <c r="CL1313" s="1"/>
      <c r="CM1313" s="1"/>
      <c r="CN1313" s="1"/>
      <c r="CO1313" s="1"/>
      <c r="CP1313" s="1"/>
      <c r="CQ1313" s="1"/>
      <c r="CR1313" s="1"/>
      <c r="CS1313" s="1"/>
      <c r="CT1313" s="1"/>
      <c r="CU1313" s="1"/>
      <c r="CV1313" s="1"/>
      <c r="CW1313" s="1"/>
      <c r="CX1313" s="1"/>
      <c r="CY1313" s="1"/>
      <c r="CZ1313" s="1"/>
      <c r="DA1313" s="1"/>
      <c r="DB1313" s="1"/>
      <c r="DC1313" s="1"/>
      <c r="DD1313" s="1"/>
      <c r="DE1313" s="1"/>
      <c r="DF1313" s="1"/>
      <c r="DG1313" s="1"/>
      <c r="DH1313" s="1"/>
      <c r="DI1313" s="1"/>
      <c r="DJ1313" s="1"/>
      <c r="DK1313" s="1"/>
      <c r="DL1313" s="1"/>
      <c r="DM1313" s="1"/>
      <c r="DN1313" s="1"/>
      <c r="DO1313" s="1"/>
      <c r="DP1313" s="1"/>
      <c r="DQ1313" s="1"/>
      <c r="DR1313" s="1"/>
      <c r="DS1313" s="1"/>
      <c r="DT1313" s="1"/>
      <c r="DU1313" s="1"/>
      <c r="DV1313" s="1"/>
      <c r="DW1313" s="1"/>
      <c r="DX1313" s="1"/>
      <c r="DY1313" s="1"/>
      <c r="DZ1313" s="1"/>
      <c r="EA1313" s="1"/>
      <c r="EB1313" s="1"/>
      <c r="EC1313" s="1"/>
      <c r="ED1313" s="1"/>
      <c r="EE1313" s="1"/>
      <c r="EF1313" s="1"/>
      <c r="EG1313" s="1"/>
      <c r="EH1313" s="1"/>
      <c r="EI1313" s="1"/>
      <c r="EJ1313" s="1"/>
      <c r="EK1313" s="1"/>
      <c r="EL1313" s="1"/>
      <c r="EM1313" s="1"/>
      <c r="EN1313" s="1"/>
      <c r="EO1313" s="1"/>
      <c r="EP1313" s="1"/>
      <c r="EQ1313" s="1"/>
      <c r="ER1313" s="1"/>
      <c r="ES1313" s="1"/>
      <c r="ET1313" s="1"/>
      <c r="EU1313" s="1"/>
      <c r="EV1313" s="1"/>
      <c r="EW1313" s="1"/>
      <c r="EX1313" s="1"/>
      <c r="EY1313" s="1"/>
      <c r="EZ1313" s="1"/>
      <c r="FA1313" s="1"/>
      <c r="FB1313" s="1"/>
      <c r="FC1313" s="1"/>
      <c r="FD1313" s="1"/>
      <c r="FE1313" s="1"/>
      <c r="FF1313" s="1"/>
      <c r="FG1313" s="1"/>
      <c r="FH1313" s="1"/>
      <c r="FI1313" s="1"/>
      <c r="FJ1313" s="1"/>
      <c r="FK1313" s="1"/>
      <c r="FL1313" s="1"/>
      <c r="FM1313" s="1"/>
      <c r="FN1313" s="1"/>
      <c r="FO1313" s="1"/>
      <c r="FP1313" s="1"/>
      <c r="FQ1313" s="1"/>
      <c r="FR1313" s="1"/>
      <c r="FS1313" s="1"/>
      <c r="FT1313" s="1"/>
      <c r="FU1313" s="1"/>
      <c r="FV1313" s="1"/>
      <c r="FW1313" s="1"/>
      <c r="FX1313" s="1"/>
      <c r="FY1313" s="1"/>
      <c r="FZ1313" s="1"/>
      <c r="GA1313" s="1"/>
      <c r="GB1313" s="1"/>
      <c r="GC1313" s="1"/>
      <c r="GD1313" s="1"/>
      <c r="GE1313" s="1"/>
      <c r="GF1313" s="1"/>
      <c r="GG1313" s="1"/>
      <c r="GH1313" s="1"/>
      <c r="GI1313" s="1"/>
      <c r="GJ1313" s="1"/>
      <c r="GK1313" s="1"/>
      <c r="GL1313" s="1"/>
      <c r="GM1313" s="1"/>
      <c r="GN1313" s="1"/>
      <c r="GO1313" s="1"/>
      <c r="GP1313" s="1"/>
      <c r="GQ1313" s="1"/>
      <c r="GR1313" s="1"/>
      <c r="GS1313" s="1"/>
      <c r="GT1313" s="1"/>
      <c r="GU1313" s="1"/>
      <c r="GV1313" s="1"/>
      <c r="GW1313" s="1"/>
      <c r="GX1313" s="1"/>
      <c r="GY1313" s="1"/>
      <c r="GZ1313" s="1"/>
      <c r="HA1313" s="1"/>
      <c r="HB1313" s="1"/>
      <c r="HC1313" s="1"/>
      <c r="HD1313" s="1"/>
      <c r="HE1313" s="1"/>
      <c r="HF1313" s="1"/>
      <c r="HG1313" s="1"/>
      <c r="HH1313" s="1"/>
      <c r="HI1313" s="1"/>
      <c r="HJ1313" s="1"/>
    </row>
    <row r="1314" spans="1:218" s="4" customFormat="1">
      <c r="A1314" s="6"/>
      <c r="B1314" s="6"/>
      <c r="C1314" s="3"/>
      <c r="D1314" s="3"/>
      <c r="E1314" s="3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173"/>
      <c r="U1314" s="2"/>
      <c r="V1314" s="68"/>
      <c r="W1314" s="120"/>
      <c r="X1314" s="104"/>
      <c r="Y1314" s="104"/>
      <c r="Z1314" s="68"/>
      <c r="AA1314" s="68"/>
      <c r="AB1314" s="68"/>
      <c r="AC1314" s="68"/>
      <c r="AD1314" s="66"/>
      <c r="AE1314" s="303"/>
      <c r="AF1314" s="68"/>
      <c r="AG1314" s="66"/>
      <c r="AH1314" s="120"/>
      <c r="AI1314" s="66"/>
      <c r="AJ1314" s="66"/>
      <c r="AK1314" s="66"/>
      <c r="AL1314" s="66"/>
      <c r="AM1314" s="66"/>
      <c r="AN1314" s="2"/>
      <c r="AO1314" s="2"/>
      <c r="AP1314" s="2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1"/>
      <c r="BG1314" s="1"/>
      <c r="BH1314" s="1"/>
      <c r="BI1314" s="1"/>
      <c r="BJ1314" s="1"/>
      <c r="BK1314" s="1"/>
      <c r="BL1314" s="1"/>
      <c r="BM1314" s="1"/>
      <c r="BN1314" s="1"/>
      <c r="BO1314" s="1"/>
      <c r="BP1314" s="1"/>
      <c r="BQ1314" s="1"/>
      <c r="BR1314" s="1"/>
      <c r="BS1314" s="1"/>
      <c r="BT1314" s="1"/>
      <c r="BU1314" s="1"/>
      <c r="BV1314" s="1"/>
      <c r="BW1314" s="1"/>
      <c r="BX1314" s="1"/>
      <c r="BY1314" s="1"/>
      <c r="BZ1314" s="1"/>
      <c r="CA1314" s="1"/>
      <c r="CB1314" s="1"/>
      <c r="CC1314" s="1"/>
      <c r="CD1314" s="1"/>
      <c r="CE1314" s="1"/>
      <c r="CF1314" s="1"/>
      <c r="CG1314" s="1"/>
      <c r="CH1314" s="1"/>
      <c r="CI1314" s="1"/>
      <c r="CJ1314" s="1"/>
      <c r="CK1314" s="1"/>
      <c r="CL1314" s="1"/>
      <c r="CM1314" s="1"/>
      <c r="CN1314" s="1"/>
      <c r="CO1314" s="1"/>
      <c r="CP1314" s="1"/>
      <c r="CQ1314" s="1"/>
      <c r="CR1314" s="1"/>
      <c r="CS1314" s="1"/>
      <c r="CT1314" s="1"/>
      <c r="CU1314" s="1"/>
      <c r="CV1314" s="1"/>
      <c r="CW1314" s="1"/>
      <c r="CX1314" s="1"/>
      <c r="CY1314" s="1"/>
      <c r="CZ1314" s="1"/>
      <c r="DA1314" s="1"/>
      <c r="DB1314" s="1"/>
      <c r="DC1314" s="1"/>
      <c r="DD1314" s="1"/>
      <c r="DE1314" s="1"/>
      <c r="DF1314" s="1"/>
      <c r="DG1314" s="1"/>
      <c r="DH1314" s="1"/>
      <c r="DI1314" s="1"/>
      <c r="DJ1314" s="1"/>
      <c r="DK1314" s="1"/>
      <c r="DL1314" s="1"/>
      <c r="DM1314" s="1"/>
      <c r="DN1314" s="1"/>
      <c r="DO1314" s="1"/>
      <c r="DP1314" s="1"/>
      <c r="DQ1314" s="1"/>
      <c r="DR1314" s="1"/>
      <c r="DS1314" s="1"/>
      <c r="DT1314" s="1"/>
      <c r="DU1314" s="1"/>
      <c r="DV1314" s="1"/>
      <c r="DW1314" s="1"/>
      <c r="DX1314" s="1"/>
      <c r="DY1314" s="1"/>
      <c r="DZ1314" s="1"/>
      <c r="EA1314" s="1"/>
      <c r="EB1314" s="1"/>
      <c r="EC1314" s="1"/>
      <c r="ED1314" s="1"/>
      <c r="EE1314" s="1"/>
      <c r="EF1314" s="1"/>
      <c r="EG1314" s="1"/>
      <c r="EH1314" s="1"/>
      <c r="EI1314" s="1"/>
      <c r="EJ1314" s="1"/>
      <c r="EK1314" s="1"/>
      <c r="EL1314" s="1"/>
      <c r="EM1314" s="1"/>
      <c r="EN1314" s="1"/>
      <c r="EO1314" s="1"/>
      <c r="EP1314" s="1"/>
      <c r="EQ1314" s="1"/>
      <c r="ER1314" s="1"/>
      <c r="ES1314" s="1"/>
      <c r="ET1314" s="1"/>
      <c r="EU1314" s="1"/>
      <c r="EV1314" s="1"/>
      <c r="EW1314" s="1"/>
      <c r="EX1314" s="1"/>
      <c r="EY1314" s="1"/>
      <c r="EZ1314" s="1"/>
      <c r="FA1314" s="1"/>
      <c r="FB1314" s="1"/>
      <c r="FC1314" s="1"/>
      <c r="FD1314" s="1"/>
      <c r="FE1314" s="1"/>
      <c r="FF1314" s="1"/>
      <c r="FG1314" s="1"/>
      <c r="FH1314" s="1"/>
      <c r="FI1314" s="1"/>
      <c r="FJ1314" s="1"/>
      <c r="FK1314" s="1"/>
      <c r="FL1314" s="1"/>
      <c r="FM1314" s="1"/>
      <c r="FN1314" s="1"/>
      <c r="FO1314" s="1"/>
      <c r="FP1314" s="1"/>
      <c r="FQ1314" s="1"/>
      <c r="FR1314" s="1"/>
      <c r="FS1314" s="1"/>
      <c r="FT1314" s="1"/>
      <c r="FU1314" s="1"/>
      <c r="FV1314" s="1"/>
      <c r="FW1314" s="1"/>
      <c r="FX1314" s="1"/>
      <c r="FY1314" s="1"/>
      <c r="FZ1314" s="1"/>
      <c r="GA1314" s="1"/>
      <c r="GB1314" s="1"/>
      <c r="GC1314" s="1"/>
      <c r="GD1314" s="1"/>
      <c r="GE1314" s="1"/>
      <c r="GF1314" s="1"/>
      <c r="GG1314" s="1"/>
      <c r="GH1314" s="1"/>
      <c r="GI1314" s="1"/>
      <c r="GJ1314" s="1"/>
      <c r="GK1314" s="1"/>
      <c r="GL1314" s="1"/>
      <c r="GM1314" s="1"/>
      <c r="GN1314" s="1"/>
      <c r="GO1314" s="1"/>
      <c r="GP1314" s="1"/>
      <c r="GQ1314" s="1"/>
      <c r="GR1314" s="1"/>
      <c r="GS1314" s="1"/>
      <c r="GT1314" s="1"/>
      <c r="GU1314" s="1"/>
      <c r="GV1314" s="1"/>
      <c r="GW1314" s="1"/>
      <c r="GX1314" s="1"/>
      <c r="GY1314" s="1"/>
      <c r="GZ1314" s="1"/>
      <c r="HA1314" s="1"/>
      <c r="HB1314" s="1"/>
      <c r="HC1314" s="1"/>
      <c r="HD1314" s="1"/>
      <c r="HE1314" s="1"/>
      <c r="HF1314" s="1"/>
      <c r="HG1314" s="1"/>
      <c r="HH1314" s="1"/>
      <c r="HI1314" s="1"/>
      <c r="HJ1314" s="1"/>
    </row>
    <row r="1315" spans="1:218" s="4" customFormat="1">
      <c r="A1315" s="6"/>
      <c r="B1315" s="6"/>
      <c r="C1315" s="3"/>
      <c r="D1315" s="3"/>
      <c r="E1315" s="3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173"/>
      <c r="U1315" s="2"/>
      <c r="V1315" s="68"/>
      <c r="W1315" s="120"/>
      <c r="X1315" s="104"/>
      <c r="Y1315" s="104"/>
      <c r="Z1315" s="68"/>
      <c r="AA1315" s="68"/>
      <c r="AB1315" s="68"/>
      <c r="AC1315" s="68"/>
      <c r="AD1315" s="66"/>
      <c r="AE1315" s="303"/>
      <c r="AF1315" s="68"/>
      <c r="AG1315" s="66"/>
      <c r="AH1315" s="120"/>
      <c r="AI1315" s="66"/>
      <c r="AJ1315" s="66"/>
      <c r="AK1315" s="66"/>
      <c r="AL1315" s="66"/>
      <c r="AM1315" s="66"/>
      <c r="AN1315" s="2"/>
      <c r="AO1315" s="2"/>
      <c r="AP1315" s="2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1"/>
      <c r="BG1315" s="1"/>
      <c r="BH1315" s="1"/>
      <c r="BI1315" s="1"/>
      <c r="BJ1315" s="1"/>
      <c r="BK1315" s="1"/>
      <c r="BL1315" s="1"/>
      <c r="BM1315" s="1"/>
      <c r="BN1315" s="1"/>
      <c r="BO1315" s="1"/>
      <c r="BP1315" s="1"/>
      <c r="BQ1315" s="1"/>
      <c r="BR1315" s="1"/>
      <c r="BS1315" s="1"/>
      <c r="BT1315" s="1"/>
      <c r="BU1315" s="1"/>
      <c r="BV1315" s="1"/>
      <c r="BW1315" s="1"/>
      <c r="BX1315" s="1"/>
      <c r="BY1315" s="1"/>
      <c r="BZ1315" s="1"/>
      <c r="CA1315" s="1"/>
      <c r="CB1315" s="1"/>
      <c r="CC1315" s="1"/>
      <c r="CD1315" s="1"/>
      <c r="CE1315" s="1"/>
      <c r="CF1315" s="1"/>
      <c r="CG1315" s="1"/>
      <c r="CH1315" s="1"/>
      <c r="CI1315" s="1"/>
      <c r="CJ1315" s="1"/>
      <c r="CK1315" s="1"/>
      <c r="CL1315" s="1"/>
      <c r="CM1315" s="1"/>
      <c r="CN1315" s="1"/>
      <c r="CO1315" s="1"/>
      <c r="CP1315" s="1"/>
      <c r="CQ1315" s="1"/>
      <c r="CR1315" s="1"/>
      <c r="CS1315" s="1"/>
      <c r="CT1315" s="1"/>
      <c r="CU1315" s="1"/>
      <c r="CV1315" s="1"/>
      <c r="CW1315" s="1"/>
      <c r="CX1315" s="1"/>
      <c r="CY1315" s="1"/>
      <c r="CZ1315" s="1"/>
      <c r="DA1315" s="1"/>
      <c r="DB1315" s="1"/>
      <c r="DC1315" s="1"/>
      <c r="DD1315" s="1"/>
      <c r="DE1315" s="1"/>
      <c r="DF1315" s="1"/>
      <c r="DG1315" s="1"/>
      <c r="DH1315" s="1"/>
      <c r="DI1315" s="1"/>
      <c r="DJ1315" s="1"/>
      <c r="DK1315" s="1"/>
      <c r="DL1315" s="1"/>
      <c r="DM1315" s="1"/>
      <c r="DN1315" s="1"/>
      <c r="DO1315" s="1"/>
      <c r="DP1315" s="1"/>
      <c r="DQ1315" s="1"/>
      <c r="DR1315" s="1"/>
      <c r="DS1315" s="1"/>
      <c r="DT1315" s="1"/>
      <c r="DU1315" s="1"/>
      <c r="DV1315" s="1"/>
      <c r="DW1315" s="1"/>
      <c r="DX1315" s="1"/>
      <c r="DY1315" s="1"/>
      <c r="DZ1315" s="1"/>
      <c r="EA1315" s="1"/>
      <c r="EB1315" s="1"/>
      <c r="EC1315" s="1"/>
      <c r="ED1315" s="1"/>
      <c r="EE1315" s="1"/>
      <c r="EF1315" s="1"/>
      <c r="EG1315" s="1"/>
      <c r="EH1315" s="1"/>
      <c r="EI1315" s="1"/>
      <c r="EJ1315" s="1"/>
      <c r="EK1315" s="1"/>
      <c r="EL1315" s="1"/>
      <c r="EM1315" s="1"/>
      <c r="EN1315" s="1"/>
      <c r="EO1315" s="1"/>
      <c r="EP1315" s="1"/>
      <c r="EQ1315" s="1"/>
      <c r="ER1315" s="1"/>
      <c r="ES1315" s="1"/>
      <c r="ET1315" s="1"/>
      <c r="EU1315" s="1"/>
      <c r="EV1315" s="1"/>
      <c r="EW1315" s="1"/>
      <c r="EX1315" s="1"/>
      <c r="EY1315" s="1"/>
      <c r="EZ1315" s="1"/>
      <c r="FA1315" s="1"/>
      <c r="FB1315" s="1"/>
      <c r="FC1315" s="1"/>
      <c r="FD1315" s="1"/>
      <c r="FE1315" s="1"/>
      <c r="FF1315" s="1"/>
      <c r="FG1315" s="1"/>
      <c r="FH1315" s="1"/>
      <c r="FI1315" s="1"/>
      <c r="FJ1315" s="1"/>
      <c r="FK1315" s="1"/>
      <c r="FL1315" s="1"/>
      <c r="FM1315" s="1"/>
      <c r="FN1315" s="1"/>
      <c r="FO1315" s="1"/>
      <c r="FP1315" s="1"/>
      <c r="FQ1315" s="1"/>
      <c r="FR1315" s="1"/>
      <c r="FS1315" s="1"/>
      <c r="FT1315" s="1"/>
      <c r="FU1315" s="1"/>
      <c r="FV1315" s="1"/>
      <c r="FW1315" s="1"/>
      <c r="FX1315" s="1"/>
      <c r="FY1315" s="1"/>
      <c r="FZ1315" s="1"/>
      <c r="GA1315" s="1"/>
      <c r="GB1315" s="1"/>
      <c r="GC1315" s="1"/>
      <c r="GD1315" s="1"/>
      <c r="GE1315" s="1"/>
      <c r="GF1315" s="1"/>
      <c r="GG1315" s="1"/>
      <c r="GH1315" s="1"/>
      <c r="GI1315" s="1"/>
      <c r="GJ1315" s="1"/>
      <c r="GK1315" s="1"/>
      <c r="GL1315" s="1"/>
      <c r="GM1315" s="1"/>
      <c r="GN1315" s="1"/>
      <c r="GO1315" s="1"/>
      <c r="GP1315" s="1"/>
      <c r="GQ1315" s="1"/>
      <c r="GR1315" s="1"/>
      <c r="GS1315" s="1"/>
      <c r="GT1315" s="1"/>
      <c r="GU1315" s="1"/>
      <c r="GV1315" s="1"/>
      <c r="GW1315" s="1"/>
      <c r="GX1315" s="1"/>
      <c r="GY1315" s="1"/>
      <c r="GZ1315" s="1"/>
      <c r="HA1315" s="1"/>
      <c r="HB1315" s="1"/>
      <c r="HC1315" s="1"/>
      <c r="HD1315" s="1"/>
      <c r="HE1315" s="1"/>
      <c r="HF1315" s="1"/>
      <c r="HG1315" s="1"/>
      <c r="HH1315" s="1"/>
      <c r="HI1315" s="1"/>
      <c r="HJ1315" s="1"/>
    </row>
    <row r="1316" spans="1:218" s="4" customFormat="1">
      <c r="A1316" s="6"/>
      <c r="B1316" s="6"/>
      <c r="C1316" s="3"/>
      <c r="D1316" s="3"/>
      <c r="E1316" s="3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173"/>
      <c r="U1316" s="2"/>
      <c r="V1316" s="68"/>
      <c r="W1316" s="120"/>
      <c r="X1316" s="104"/>
      <c r="Y1316" s="104"/>
      <c r="Z1316" s="68"/>
      <c r="AA1316" s="68"/>
      <c r="AB1316" s="68"/>
      <c r="AC1316" s="68"/>
      <c r="AD1316" s="66"/>
      <c r="AE1316" s="303"/>
      <c r="AF1316" s="68"/>
      <c r="AG1316" s="66"/>
      <c r="AH1316" s="120"/>
      <c r="AI1316" s="66"/>
      <c r="AJ1316" s="66"/>
      <c r="AK1316" s="66"/>
      <c r="AL1316" s="66"/>
      <c r="AM1316" s="66"/>
      <c r="AN1316" s="2"/>
      <c r="AO1316" s="2"/>
      <c r="AP1316" s="2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1"/>
      <c r="BG1316" s="1"/>
      <c r="BH1316" s="1"/>
      <c r="BI1316" s="1"/>
      <c r="BJ1316" s="1"/>
      <c r="BK1316" s="1"/>
      <c r="BL1316" s="1"/>
      <c r="BM1316" s="1"/>
      <c r="BN1316" s="1"/>
      <c r="BO1316" s="1"/>
      <c r="BP1316" s="1"/>
      <c r="BQ1316" s="1"/>
      <c r="BR1316" s="1"/>
      <c r="BS1316" s="1"/>
      <c r="BT1316" s="1"/>
      <c r="BU1316" s="1"/>
      <c r="BV1316" s="1"/>
      <c r="BW1316" s="1"/>
      <c r="BX1316" s="1"/>
      <c r="BY1316" s="1"/>
      <c r="BZ1316" s="1"/>
      <c r="CA1316" s="1"/>
      <c r="CB1316" s="1"/>
      <c r="CC1316" s="1"/>
      <c r="CD1316" s="1"/>
      <c r="CE1316" s="1"/>
      <c r="CF1316" s="1"/>
      <c r="CG1316" s="1"/>
      <c r="CH1316" s="1"/>
      <c r="CI1316" s="1"/>
      <c r="CJ1316" s="1"/>
      <c r="CK1316" s="1"/>
      <c r="CL1316" s="1"/>
      <c r="CM1316" s="1"/>
      <c r="CN1316" s="1"/>
      <c r="CO1316" s="1"/>
      <c r="CP1316" s="1"/>
      <c r="CQ1316" s="1"/>
      <c r="CR1316" s="1"/>
      <c r="CS1316" s="1"/>
      <c r="CT1316" s="1"/>
      <c r="CU1316" s="1"/>
      <c r="CV1316" s="1"/>
      <c r="CW1316" s="1"/>
      <c r="CX1316" s="1"/>
      <c r="CY1316" s="1"/>
      <c r="CZ1316" s="1"/>
      <c r="DA1316" s="1"/>
      <c r="DB1316" s="1"/>
      <c r="DC1316" s="1"/>
      <c r="DD1316" s="1"/>
      <c r="DE1316" s="1"/>
      <c r="DF1316" s="1"/>
      <c r="DG1316" s="1"/>
      <c r="DH1316" s="1"/>
      <c r="DI1316" s="1"/>
      <c r="DJ1316" s="1"/>
      <c r="DK1316" s="1"/>
      <c r="DL1316" s="1"/>
      <c r="DM1316" s="1"/>
      <c r="DN1316" s="1"/>
      <c r="DO1316" s="1"/>
      <c r="DP1316" s="1"/>
      <c r="DQ1316" s="1"/>
      <c r="DR1316" s="1"/>
      <c r="DS1316" s="1"/>
      <c r="DT1316" s="1"/>
      <c r="DU1316" s="1"/>
      <c r="DV1316" s="1"/>
      <c r="DW1316" s="1"/>
      <c r="DX1316" s="1"/>
      <c r="DY1316" s="1"/>
      <c r="DZ1316" s="1"/>
      <c r="EA1316" s="1"/>
      <c r="EB1316" s="1"/>
      <c r="EC1316" s="1"/>
      <c r="ED1316" s="1"/>
      <c r="EE1316" s="1"/>
      <c r="EF1316" s="1"/>
      <c r="EG1316" s="1"/>
      <c r="EH1316" s="1"/>
      <c r="EI1316" s="1"/>
      <c r="EJ1316" s="1"/>
      <c r="EK1316" s="1"/>
      <c r="EL1316" s="1"/>
      <c r="EM1316" s="1"/>
      <c r="EN1316" s="1"/>
      <c r="EO1316" s="1"/>
      <c r="EP1316" s="1"/>
      <c r="EQ1316" s="1"/>
      <c r="ER1316" s="1"/>
      <c r="ES1316" s="1"/>
      <c r="ET1316" s="1"/>
      <c r="EU1316" s="1"/>
      <c r="EV1316" s="1"/>
      <c r="EW1316" s="1"/>
      <c r="EX1316" s="1"/>
      <c r="EY1316" s="1"/>
      <c r="EZ1316" s="1"/>
      <c r="FA1316" s="1"/>
      <c r="FB1316" s="1"/>
      <c r="FC1316" s="1"/>
      <c r="FD1316" s="1"/>
      <c r="FE1316" s="1"/>
      <c r="FF1316" s="1"/>
      <c r="FG1316" s="1"/>
      <c r="FH1316" s="1"/>
      <c r="FI1316" s="1"/>
      <c r="FJ1316" s="1"/>
      <c r="FK1316" s="1"/>
      <c r="FL1316" s="1"/>
      <c r="FM1316" s="1"/>
      <c r="FN1316" s="1"/>
      <c r="FO1316" s="1"/>
      <c r="FP1316" s="1"/>
      <c r="FQ1316" s="1"/>
      <c r="FR1316" s="1"/>
      <c r="FS1316" s="1"/>
      <c r="FT1316" s="1"/>
      <c r="FU1316" s="1"/>
      <c r="FV1316" s="1"/>
      <c r="FW1316" s="1"/>
      <c r="FX1316" s="1"/>
      <c r="FY1316" s="1"/>
      <c r="FZ1316" s="1"/>
      <c r="GA1316" s="1"/>
      <c r="GB1316" s="1"/>
      <c r="GC1316" s="1"/>
      <c r="GD1316" s="1"/>
      <c r="GE1316" s="1"/>
      <c r="GF1316" s="1"/>
      <c r="GG1316" s="1"/>
      <c r="GH1316" s="1"/>
      <c r="GI1316" s="1"/>
      <c r="GJ1316" s="1"/>
      <c r="GK1316" s="1"/>
      <c r="GL1316" s="1"/>
      <c r="GM1316" s="1"/>
      <c r="GN1316" s="1"/>
      <c r="GO1316" s="1"/>
      <c r="GP1316" s="1"/>
      <c r="GQ1316" s="1"/>
      <c r="GR1316" s="1"/>
      <c r="GS1316" s="1"/>
      <c r="GT1316" s="1"/>
      <c r="GU1316" s="1"/>
      <c r="GV1316" s="1"/>
      <c r="GW1316" s="1"/>
      <c r="GX1316" s="1"/>
      <c r="GY1316" s="1"/>
      <c r="GZ1316" s="1"/>
      <c r="HA1316" s="1"/>
      <c r="HB1316" s="1"/>
      <c r="HC1316" s="1"/>
      <c r="HD1316" s="1"/>
      <c r="HE1316" s="1"/>
      <c r="HF1316" s="1"/>
      <c r="HG1316" s="1"/>
      <c r="HH1316" s="1"/>
      <c r="HI1316" s="1"/>
      <c r="HJ1316" s="1"/>
    </row>
    <row r="1317" spans="1:218" s="4" customFormat="1">
      <c r="A1317" s="6"/>
      <c r="B1317" s="6"/>
      <c r="C1317" s="3"/>
      <c r="D1317" s="3"/>
      <c r="E1317" s="3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173"/>
      <c r="U1317" s="2"/>
      <c r="V1317" s="68"/>
      <c r="W1317" s="120"/>
      <c r="X1317" s="104"/>
      <c r="Y1317" s="104"/>
      <c r="Z1317" s="68"/>
      <c r="AA1317" s="68"/>
      <c r="AB1317" s="68"/>
      <c r="AC1317" s="68"/>
      <c r="AD1317" s="66"/>
      <c r="AE1317" s="303"/>
      <c r="AF1317" s="68"/>
      <c r="AG1317" s="66"/>
      <c r="AH1317" s="120"/>
      <c r="AI1317" s="66"/>
      <c r="AJ1317" s="66"/>
      <c r="AK1317" s="66"/>
      <c r="AL1317" s="66"/>
      <c r="AM1317" s="66"/>
      <c r="AN1317" s="2"/>
      <c r="AO1317" s="2"/>
      <c r="AP1317" s="2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/>
      <c r="BJ1317" s="1"/>
      <c r="BK1317" s="1"/>
      <c r="BL1317" s="1"/>
      <c r="BM1317" s="1"/>
      <c r="BN1317" s="1"/>
      <c r="BO1317" s="1"/>
      <c r="BP1317" s="1"/>
      <c r="BQ1317" s="1"/>
      <c r="BR1317" s="1"/>
      <c r="BS1317" s="1"/>
      <c r="BT1317" s="1"/>
      <c r="BU1317" s="1"/>
      <c r="BV1317" s="1"/>
      <c r="BW1317" s="1"/>
      <c r="BX1317" s="1"/>
      <c r="BY1317" s="1"/>
      <c r="BZ1317" s="1"/>
      <c r="CA1317" s="1"/>
      <c r="CB1317" s="1"/>
      <c r="CC1317" s="1"/>
      <c r="CD1317" s="1"/>
      <c r="CE1317" s="1"/>
      <c r="CF1317" s="1"/>
      <c r="CG1317" s="1"/>
      <c r="CH1317" s="1"/>
      <c r="CI1317" s="1"/>
      <c r="CJ1317" s="1"/>
      <c r="CK1317" s="1"/>
      <c r="CL1317" s="1"/>
      <c r="CM1317" s="1"/>
      <c r="CN1317" s="1"/>
      <c r="CO1317" s="1"/>
      <c r="CP1317" s="1"/>
      <c r="CQ1317" s="1"/>
      <c r="CR1317" s="1"/>
      <c r="CS1317" s="1"/>
      <c r="CT1317" s="1"/>
      <c r="CU1317" s="1"/>
      <c r="CV1317" s="1"/>
      <c r="CW1317" s="1"/>
      <c r="CX1317" s="1"/>
      <c r="CY1317" s="1"/>
      <c r="CZ1317" s="1"/>
      <c r="DA1317" s="1"/>
      <c r="DB1317" s="1"/>
      <c r="DC1317" s="1"/>
      <c r="DD1317" s="1"/>
      <c r="DE1317" s="1"/>
      <c r="DF1317" s="1"/>
      <c r="DG1317" s="1"/>
      <c r="DH1317" s="1"/>
      <c r="DI1317" s="1"/>
      <c r="DJ1317" s="1"/>
      <c r="DK1317" s="1"/>
      <c r="DL1317" s="1"/>
      <c r="DM1317" s="1"/>
      <c r="DN1317" s="1"/>
      <c r="DO1317" s="1"/>
      <c r="DP1317" s="1"/>
      <c r="DQ1317" s="1"/>
      <c r="DR1317" s="1"/>
      <c r="DS1317" s="1"/>
      <c r="DT1317" s="1"/>
      <c r="DU1317" s="1"/>
      <c r="DV1317" s="1"/>
      <c r="DW1317" s="1"/>
      <c r="DX1317" s="1"/>
      <c r="DY1317" s="1"/>
      <c r="DZ1317" s="1"/>
      <c r="EA1317" s="1"/>
      <c r="EB1317" s="1"/>
      <c r="EC1317" s="1"/>
      <c r="ED1317" s="1"/>
      <c r="EE1317" s="1"/>
      <c r="EF1317" s="1"/>
      <c r="EG1317" s="1"/>
      <c r="EH1317" s="1"/>
      <c r="EI1317" s="1"/>
      <c r="EJ1317" s="1"/>
      <c r="EK1317" s="1"/>
      <c r="EL1317" s="1"/>
      <c r="EM1317" s="1"/>
      <c r="EN1317" s="1"/>
      <c r="EO1317" s="1"/>
      <c r="EP1317" s="1"/>
      <c r="EQ1317" s="1"/>
      <c r="ER1317" s="1"/>
      <c r="ES1317" s="1"/>
      <c r="ET1317" s="1"/>
      <c r="EU1317" s="1"/>
      <c r="EV1317" s="1"/>
      <c r="EW1317" s="1"/>
      <c r="EX1317" s="1"/>
      <c r="EY1317" s="1"/>
      <c r="EZ1317" s="1"/>
      <c r="FA1317" s="1"/>
      <c r="FB1317" s="1"/>
      <c r="FC1317" s="1"/>
      <c r="FD1317" s="1"/>
      <c r="FE1317" s="1"/>
      <c r="FF1317" s="1"/>
      <c r="FG1317" s="1"/>
      <c r="FH1317" s="1"/>
      <c r="FI1317" s="1"/>
      <c r="FJ1317" s="1"/>
      <c r="FK1317" s="1"/>
      <c r="FL1317" s="1"/>
      <c r="FM1317" s="1"/>
      <c r="FN1317" s="1"/>
      <c r="FO1317" s="1"/>
      <c r="FP1317" s="1"/>
      <c r="FQ1317" s="1"/>
      <c r="FR1317" s="1"/>
      <c r="FS1317" s="1"/>
      <c r="FT1317" s="1"/>
      <c r="FU1317" s="1"/>
      <c r="FV1317" s="1"/>
      <c r="FW1317" s="1"/>
      <c r="FX1317" s="1"/>
      <c r="FY1317" s="1"/>
      <c r="FZ1317" s="1"/>
      <c r="GA1317" s="1"/>
      <c r="GB1317" s="1"/>
      <c r="GC1317" s="1"/>
      <c r="GD1317" s="1"/>
      <c r="GE1317" s="1"/>
      <c r="GF1317" s="1"/>
      <c r="GG1317" s="1"/>
      <c r="GH1317" s="1"/>
      <c r="GI1317" s="1"/>
      <c r="GJ1317" s="1"/>
      <c r="GK1317" s="1"/>
      <c r="GL1317" s="1"/>
      <c r="GM1317" s="1"/>
      <c r="GN1317" s="1"/>
      <c r="GO1317" s="1"/>
      <c r="GP1317" s="1"/>
      <c r="GQ1317" s="1"/>
      <c r="GR1317" s="1"/>
      <c r="GS1317" s="1"/>
      <c r="GT1317" s="1"/>
      <c r="GU1317" s="1"/>
      <c r="GV1317" s="1"/>
      <c r="GW1317" s="1"/>
      <c r="GX1317" s="1"/>
      <c r="GY1317" s="1"/>
      <c r="GZ1317" s="1"/>
      <c r="HA1317" s="1"/>
      <c r="HB1317" s="1"/>
      <c r="HC1317" s="1"/>
      <c r="HD1317" s="1"/>
      <c r="HE1317" s="1"/>
      <c r="HF1317" s="1"/>
      <c r="HG1317" s="1"/>
      <c r="HH1317" s="1"/>
      <c r="HI1317" s="1"/>
      <c r="HJ1317" s="1"/>
    </row>
    <row r="1318" spans="1:218" s="4" customFormat="1">
      <c r="A1318" s="6"/>
      <c r="B1318" s="6"/>
      <c r="C1318" s="3"/>
      <c r="D1318" s="3"/>
      <c r="E1318" s="3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173"/>
      <c r="U1318" s="2"/>
      <c r="V1318" s="68"/>
      <c r="W1318" s="120"/>
      <c r="X1318" s="104"/>
      <c r="Y1318" s="104"/>
      <c r="Z1318" s="68"/>
      <c r="AA1318" s="68"/>
      <c r="AB1318" s="68"/>
      <c r="AC1318" s="68"/>
      <c r="AD1318" s="66"/>
      <c r="AE1318" s="303"/>
      <c r="AF1318" s="68"/>
      <c r="AG1318" s="66"/>
      <c r="AH1318" s="120"/>
      <c r="AI1318" s="66"/>
      <c r="AJ1318" s="66"/>
      <c r="AK1318" s="66"/>
      <c r="AL1318" s="66"/>
      <c r="AM1318" s="66"/>
      <c r="AN1318" s="2"/>
      <c r="AO1318" s="2"/>
      <c r="AP1318" s="2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  <c r="BJ1318" s="1"/>
      <c r="BK1318" s="1"/>
      <c r="BL1318" s="1"/>
      <c r="BM1318" s="1"/>
      <c r="BN1318" s="1"/>
      <c r="BO1318" s="1"/>
      <c r="BP1318" s="1"/>
      <c r="BQ1318" s="1"/>
      <c r="BR1318" s="1"/>
      <c r="BS1318" s="1"/>
      <c r="BT1318" s="1"/>
      <c r="BU1318" s="1"/>
      <c r="BV1318" s="1"/>
      <c r="BW1318" s="1"/>
      <c r="BX1318" s="1"/>
      <c r="BY1318" s="1"/>
      <c r="BZ1318" s="1"/>
      <c r="CA1318" s="1"/>
      <c r="CB1318" s="1"/>
      <c r="CC1318" s="1"/>
      <c r="CD1318" s="1"/>
      <c r="CE1318" s="1"/>
      <c r="CF1318" s="1"/>
      <c r="CG1318" s="1"/>
      <c r="CH1318" s="1"/>
      <c r="CI1318" s="1"/>
      <c r="CJ1318" s="1"/>
      <c r="CK1318" s="1"/>
      <c r="CL1318" s="1"/>
      <c r="CM1318" s="1"/>
      <c r="CN1318" s="1"/>
      <c r="CO1318" s="1"/>
      <c r="CP1318" s="1"/>
      <c r="CQ1318" s="1"/>
      <c r="CR1318" s="1"/>
      <c r="CS1318" s="1"/>
      <c r="CT1318" s="1"/>
      <c r="CU1318" s="1"/>
      <c r="CV1318" s="1"/>
      <c r="CW1318" s="1"/>
      <c r="CX1318" s="1"/>
      <c r="CY1318" s="1"/>
      <c r="CZ1318" s="1"/>
      <c r="DA1318" s="1"/>
      <c r="DB1318" s="1"/>
      <c r="DC1318" s="1"/>
      <c r="DD1318" s="1"/>
      <c r="DE1318" s="1"/>
      <c r="DF1318" s="1"/>
      <c r="DG1318" s="1"/>
      <c r="DH1318" s="1"/>
      <c r="DI1318" s="1"/>
      <c r="DJ1318" s="1"/>
      <c r="DK1318" s="1"/>
      <c r="DL1318" s="1"/>
      <c r="DM1318" s="1"/>
      <c r="DN1318" s="1"/>
      <c r="DO1318" s="1"/>
      <c r="DP1318" s="1"/>
      <c r="DQ1318" s="1"/>
      <c r="DR1318" s="1"/>
      <c r="DS1318" s="1"/>
      <c r="DT1318" s="1"/>
      <c r="DU1318" s="1"/>
      <c r="DV1318" s="1"/>
      <c r="DW1318" s="1"/>
      <c r="DX1318" s="1"/>
      <c r="DY1318" s="1"/>
      <c r="DZ1318" s="1"/>
      <c r="EA1318" s="1"/>
      <c r="EB1318" s="1"/>
      <c r="EC1318" s="1"/>
      <c r="ED1318" s="1"/>
      <c r="EE1318" s="1"/>
      <c r="EF1318" s="1"/>
      <c r="EG1318" s="1"/>
      <c r="EH1318" s="1"/>
      <c r="EI1318" s="1"/>
      <c r="EJ1318" s="1"/>
      <c r="EK1318" s="1"/>
      <c r="EL1318" s="1"/>
      <c r="EM1318" s="1"/>
      <c r="EN1318" s="1"/>
      <c r="EO1318" s="1"/>
      <c r="EP1318" s="1"/>
      <c r="EQ1318" s="1"/>
      <c r="ER1318" s="1"/>
      <c r="ES1318" s="1"/>
      <c r="ET1318" s="1"/>
      <c r="EU1318" s="1"/>
      <c r="EV1318" s="1"/>
      <c r="EW1318" s="1"/>
      <c r="EX1318" s="1"/>
      <c r="EY1318" s="1"/>
      <c r="EZ1318" s="1"/>
      <c r="FA1318" s="1"/>
      <c r="FB1318" s="1"/>
      <c r="FC1318" s="1"/>
      <c r="FD1318" s="1"/>
      <c r="FE1318" s="1"/>
      <c r="FF1318" s="1"/>
      <c r="FG1318" s="1"/>
      <c r="FH1318" s="1"/>
      <c r="FI1318" s="1"/>
      <c r="FJ1318" s="1"/>
      <c r="FK1318" s="1"/>
      <c r="FL1318" s="1"/>
      <c r="FM1318" s="1"/>
      <c r="FN1318" s="1"/>
      <c r="FO1318" s="1"/>
      <c r="FP1318" s="1"/>
      <c r="FQ1318" s="1"/>
      <c r="FR1318" s="1"/>
      <c r="FS1318" s="1"/>
      <c r="FT1318" s="1"/>
      <c r="FU1318" s="1"/>
      <c r="FV1318" s="1"/>
      <c r="FW1318" s="1"/>
      <c r="FX1318" s="1"/>
      <c r="FY1318" s="1"/>
      <c r="FZ1318" s="1"/>
      <c r="GA1318" s="1"/>
      <c r="GB1318" s="1"/>
      <c r="GC1318" s="1"/>
      <c r="GD1318" s="1"/>
      <c r="GE1318" s="1"/>
      <c r="GF1318" s="1"/>
      <c r="GG1318" s="1"/>
      <c r="GH1318" s="1"/>
      <c r="GI1318" s="1"/>
      <c r="GJ1318" s="1"/>
      <c r="GK1318" s="1"/>
      <c r="GL1318" s="1"/>
      <c r="GM1318" s="1"/>
      <c r="GN1318" s="1"/>
      <c r="GO1318" s="1"/>
      <c r="GP1318" s="1"/>
      <c r="GQ1318" s="1"/>
      <c r="GR1318" s="1"/>
      <c r="GS1318" s="1"/>
      <c r="GT1318" s="1"/>
      <c r="GU1318" s="1"/>
      <c r="GV1318" s="1"/>
      <c r="GW1318" s="1"/>
      <c r="GX1318" s="1"/>
      <c r="GY1318" s="1"/>
      <c r="GZ1318" s="1"/>
      <c r="HA1318" s="1"/>
      <c r="HB1318" s="1"/>
      <c r="HC1318" s="1"/>
      <c r="HD1318" s="1"/>
      <c r="HE1318" s="1"/>
      <c r="HF1318" s="1"/>
      <c r="HG1318" s="1"/>
      <c r="HH1318" s="1"/>
      <c r="HI1318" s="1"/>
      <c r="HJ1318" s="1"/>
    </row>
    <row r="1319" spans="1:218" s="4" customFormat="1">
      <c r="A1319" s="6"/>
      <c r="B1319" s="6"/>
      <c r="C1319" s="3"/>
      <c r="D1319" s="3"/>
      <c r="E1319" s="3"/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  <c r="T1319" s="173"/>
      <c r="U1319" s="2"/>
      <c r="V1319" s="68"/>
      <c r="W1319" s="120"/>
      <c r="X1319" s="104"/>
      <c r="Y1319" s="104"/>
      <c r="Z1319" s="68"/>
      <c r="AA1319" s="68"/>
      <c r="AB1319" s="68"/>
      <c r="AC1319" s="68"/>
      <c r="AD1319" s="66"/>
      <c r="AE1319" s="303"/>
      <c r="AF1319" s="68"/>
      <c r="AG1319" s="66"/>
      <c r="AH1319" s="120"/>
      <c r="AI1319" s="66"/>
      <c r="AJ1319" s="66"/>
      <c r="AK1319" s="66"/>
      <c r="AL1319" s="66"/>
      <c r="AM1319" s="66"/>
      <c r="AN1319" s="2"/>
      <c r="AO1319" s="2"/>
      <c r="AP1319" s="2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1"/>
      <c r="BG1319" s="1"/>
      <c r="BH1319" s="1"/>
      <c r="BI1319" s="1"/>
      <c r="BJ1319" s="1"/>
      <c r="BK1319" s="1"/>
      <c r="BL1319" s="1"/>
      <c r="BM1319" s="1"/>
      <c r="BN1319" s="1"/>
      <c r="BO1319" s="1"/>
      <c r="BP1319" s="1"/>
      <c r="BQ1319" s="1"/>
      <c r="BR1319" s="1"/>
      <c r="BS1319" s="1"/>
      <c r="BT1319" s="1"/>
      <c r="BU1319" s="1"/>
      <c r="BV1319" s="1"/>
      <c r="BW1319" s="1"/>
      <c r="BX1319" s="1"/>
      <c r="BY1319" s="1"/>
      <c r="BZ1319" s="1"/>
      <c r="CA1319" s="1"/>
      <c r="CB1319" s="1"/>
      <c r="CC1319" s="1"/>
      <c r="CD1319" s="1"/>
      <c r="CE1319" s="1"/>
      <c r="CF1319" s="1"/>
      <c r="CG1319" s="1"/>
      <c r="CH1319" s="1"/>
      <c r="CI1319" s="1"/>
      <c r="CJ1319" s="1"/>
      <c r="CK1319" s="1"/>
      <c r="CL1319" s="1"/>
      <c r="CM1319" s="1"/>
      <c r="CN1319" s="1"/>
      <c r="CO1319" s="1"/>
      <c r="CP1319" s="1"/>
      <c r="CQ1319" s="1"/>
      <c r="CR1319" s="1"/>
      <c r="CS1319" s="1"/>
      <c r="CT1319" s="1"/>
      <c r="CU1319" s="1"/>
      <c r="CV1319" s="1"/>
      <c r="CW1319" s="1"/>
      <c r="CX1319" s="1"/>
      <c r="CY1319" s="1"/>
      <c r="CZ1319" s="1"/>
      <c r="DA1319" s="1"/>
      <c r="DB1319" s="1"/>
      <c r="DC1319" s="1"/>
      <c r="DD1319" s="1"/>
      <c r="DE1319" s="1"/>
      <c r="DF1319" s="1"/>
      <c r="DG1319" s="1"/>
      <c r="DH1319" s="1"/>
      <c r="DI1319" s="1"/>
      <c r="DJ1319" s="1"/>
      <c r="DK1319" s="1"/>
      <c r="DL1319" s="1"/>
      <c r="DM1319" s="1"/>
      <c r="DN1319" s="1"/>
      <c r="DO1319" s="1"/>
      <c r="DP1319" s="1"/>
      <c r="DQ1319" s="1"/>
      <c r="DR1319" s="1"/>
      <c r="DS1319" s="1"/>
      <c r="DT1319" s="1"/>
      <c r="DU1319" s="1"/>
      <c r="DV1319" s="1"/>
      <c r="DW1319" s="1"/>
      <c r="DX1319" s="1"/>
      <c r="DY1319" s="1"/>
      <c r="DZ1319" s="1"/>
      <c r="EA1319" s="1"/>
      <c r="EB1319" s="1"/>
      <c r="EC1319" s="1"/>
      <c r="ED1319" s="1"/>
      <c r="EE1319" s="1"/>
      <c r="EF1319" s="1"/>
      <c r="EG1319" s="1"/>
      <c r="EH1319" s="1"/>
      <c r="EI1319" s="1"/>
      <c r="EJ1319" s="1"/>
      <c r="EK1319" s="1"/>
      <c r="EL1319" s="1"/>
      <c r="EM1319" s="1"/>
      <c r="EN1319" s="1"/>
      <c r="EO1319" s="1"/>
      <c r="EP1319" s="1"/>
      <c r="EQ1319" s="1"/>
      <c r="ER1319" s="1"/>
      <c r="ES1319" s="1"/>
      <c r="ET1319" s="1"/>
      <c r="EU1319" s="1"/>
      <c r="EV1319" s="1"/>
      <c r="EW1319" s="1"/>
      <c r="EX1319" s="1"/>
      <c r="EY1319" s="1"/>
      <c r="EZ1319" s="1"/>
      <c r="FA1319" s="1"/>
      <c r="FB1319" s="1"/>
      <c r="FC1319" s="1"/>
      <c r="FD1319" s="1"/>
      <c r="FE1319" s="1"/>
      <c r="FF1319" s="1"/>
      <c r="FG1319" s="1"/>
      <c r="FH1319" s="1"/>
      <c r="FI1319" s="1"/>
      <c r="FJ1319" s="1"/>
      <c r="FK1319" s="1"/>
      <c r="FL1319" s="1"/>
      <c r="FM1319" s="1"/>
      <c r="FN1319" s="1"/>
      <c r="FO1319" s="1"/>
      <c r="FP1319" s="1"/>
      <c r="FQ1319" s="1"/>
      <c r="FR1319" s="1"/>
      <c r="FS1319" s="1"/>
      <c r="FT1319" s="1"/>
      <c r="FU1319" s="1"/>
      <c r="FV1319" s="1"/>
      <c r="FW1319" s="1"/>
      <c r="FX1319" s="1"/>
      <c r="FY1319" s="1"/>
      <c r="FZ1319" s="1"/>
      <c r="GA1319" s="1"/>
      <c r="GB1319" s="1"/>
      <c r="GC1319" s="1"/>
      <c r="GD1319" s="1"/>
      <c r="GE1319" s="1"/>
      <c r="GF1319" s="1"/>
      <c r="GG1319" s="1"/>
      <c r="GH1319" s="1"/>
      <c r="GI1319" s="1"/>
      <c r="GJ1319" s="1"/>
      <c r="GK1319" s="1"/>
      <c r="GL1319" s="1"/>
      <c r="GM1319" s="1"/>
      <c r="GN1319" s="1"/>
      <c r="GO1319" s="1"/>
      <c r="GP1319" s="1"/>
      <c r="GQ1319" s="1"/>
      <c r="GR1319" s="1"/>
      <c r="GS1319" s="1"/>
      <c r="GT1319" s="1"/>
      <c r="GU1319" s="1"/>
      <c r="GV1319" s="1"/>
      <c r="GW1319" s="1"/>
      <c r="GX1319" s="1"/>
      <c r="GY1319" s="1"/>
      <c r="GZ1319" s="1"/>
      <c r="HA1319" s="1"/>
      <c r="HB1319" s="1"/>
      <c r="HC1319" s="1"/>
      <c r="HD1319" s="1"/>
      <c r="HE1319" s="1"/>
      <c r="HF1319" s="1"/>
      <c r="HG1319" s="1"/>
      <c r="HH1319" s="1"/>
      <c r="HI1319" s="1"/>
      <c r="HJ1319" s="1"/>
    </row>
    <row r="1320" spans="1:218" s="4" customFormat="1">
      <c r="A1320" s="6"/>
      <c r="B1320" s="6"/>
      <c r="C1320" s="3"/>
      <c r="D1320" s="3"/>
      <c r="E1320" s="3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  <c r="T1320" s="173"/>
      <c r="U1320" s="2"/>
      <c r="V1320" s="68"/>
      <c r="W1320" s="120"/>
      <c r="X1320" s="104"/>
      <c r="Y1320" s="104"/>
      <c r="Z1320" s="68"/>
      <c r="AA1320" s="68"/>
      <c r="AB1320" s="68"/>
      <c r="AC1320" s="68"/>
      <c r="AD1320" s="66"/>
      <c r="AE1320" s="303"/>
      <c r="AF1320" s="68"/>
      <c r="AG1320" s="66"/>
      <c r="AH1320" s="120"/>
      <c r="AI1320" s="66"/>
      <c r="AJ1320" s="66"/>
      <c r="AK1320" s="66"/>
      <c r="AL1320" s="66"/>
      <c r="AM1320" s="66"/>
      <c r="AN1320" s="2"/>
      <c r="AO1320" s="2"/>
      <c r="AP1320" s="2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1"/>
      <c r="BG1320" s="1"/>
      <c r="BH1320" s="1"/>
      <c r="BI1320" s="1"/>
      <c r="BJ1320" s="1"/>
      <c r="BK1320" s="1"/>
      <c r="BL1320" s="1"/>
      <c r="BM1320" s="1"/>
      <c r="BN1320" s="1"/>
      <c r="BO1320" s="1"/>
      <c r="BP1320" s="1"/>
      <c r="BQ1320" s="1"/>
      <c r="BR1320" s="1"/>
      <c r="BS1320" s="1"/>
      <c r="BT1320" s="1"/>
      <c r="BU1320" s="1"/>
      <c r="BV1320" s="1"/>
      <c r="BW1320" s="1"/>
      <c r="BX1320" s="1"/>
      <c r="BY1320" s="1"/>
      <c r="BZ1320" s="1"/>
      <c r="CA1320" s="1"/>
      <c r="CB1320" s="1"/>
      <c r="CC1320" s="1"/>
      <c r="CD1320" s="1"/>
      <c r="CE1320" s="1"/>
      <c r="CF1320" s="1"/>
      <c r="CG1320" s="1"/>
      <c r="CH1320" s="1"/>
      <c r="CI1320" s="1"/>
      <c r="CJ1320" s="1"/>
      <c r="CK1320" s="1"/>
      <c r="CL1320" s="1"/>
      <c r="CM1320" s="1"/>
      <c r="CN1320" s="1"/>
      <c r="CO1320" s="1"/>
      <c r="CP1320" s="1"/>
      <c r="CQ1320" s="1"/>
      <c r="CR1320" s="1"/>
      <c r="CS1320" s="1"/>
      <c r="CT1320" s="1"/>
      <c r="CU1320" s="1"/>
      <c r="CV1320" s="1"/>
      <c r="CW1320" s="1"/>
      <c r="CX1320" s="1"/>
      <c r="CY1320" s="1"/>
      <c r="CZ1320" s="1"/>
      <c r="DA1320" s="1"/>
      <c r="DB1320" s="1"/>
      <c r="DC1320" s="1"/>
      <c r="DD1320" s="1"/>
      <c r="DE1320" s="1"/>
      <c r="DF1320" s="1"/>
      <c r="DG1320" s="1"/>
      <c r="DH1320" s="1"/>
      <c r="DI1320" s="1"/>
      <c r="DJ1320" s="1"/>
      <c r="DK1320" s="1"/>
      <c r="DL1320" s="1"/>
      <c r="DM1320" s="1"/>
      <c r="DN1320" s="1"/>
      <c r="DO1320" s="1"/>
      <c r="DP1320" s="1"/>
      <c r="DQ1320" s="1"/>
      <c r="DR1320" s="1"/>
      <c r="DS1320" s="1"/>
      <c r="DT1320" s="1"/>
      <c r="DU1320" s="1"/>
      <c r="DV1320" s="1"/>
      <c r="DW1320" s="1"/>
      <c r="DX1320" s="1"/>
      <c r="DY1320" s="1"/>
      <c r="DZ1320" s="1"/>
      <c r="EA1320" s="1"/>
      <c r="EB1320" s="1"/>
      <c r="EC1320" s="1"/>
      <c r="ED1320" s="1"/>
      <c r="EE1320" s="1"/>
      <c r="EF1320" s="1"/>
      <c r="EG1320" s="1"/>
      <c r="EH1320" s="1"/>
      <c r="EI1320" s="1"/>
      <c r="EJ1320" s="1"/>
      <c r="EK1320" s="1"/>
      <c r="EL1320" s="1"/>
      <c r="EM1320" s="1"/>
      <c r="EN1320" s="1"/>
      <c r="EO1320" s="1"/>
      <c r="EP1320" s="1"/>
      <c r="EQ1320" s="1"/>
      <c r="ER1320" s="1"/>
      <c r="ES1320" s="1"/>
      <c r="ET1320" s="1"/>
      <c r="EU1320" s="1"/>
      <c r="EV1320" s="1"/>
      <c r="EW1320" s="1"/>
      <c r="EX1320" s="1"/>
      <c r="EY1320" s="1"/>
      <c r="EZ1320" s="1"/>
      <c r="FA1320" s="1"/>
      <c r="FB1320" s="1"/>
      <c r="FC1320" s="1"/>
      <c r="FD1320" s="1"/>
      <c r="FE1320" s="1"/>
      <c r="FF1320" s="1"/>
      <c r="FG1320" s="1"/>
      <c r="FH1320" s="1"/>
      <c r="FI1320" s="1"/>
      <c r="FJ1320" s="1"/>
      <c r="FK1320" s="1"/>
      <c r="FL1320" s="1"/>
      <c r="FM1320" s="1"/>
      <c r="FN1320" s="1"/>
      <c r="FO1320" s="1"/>
      <c r="FP1320" s="1"/>
      <c r="FQ1320" s="1"/>
      <c r="FR1320" s="1"/>
      <c r="FS1320" s="1"/>
      <c r="FT1320" s="1"/>
      <c r="FU1320" s="1"/>
      <c r="FV1320" s="1"/>
      <c r="FW1320" s="1"/>
      <c r="FX1320" s="1"/>
      <c r="FY1320" s="1"/>
      <c r="FZ1320" s="1"/>
      <c r="GA1320" s="1"/>
      <c r="GB1320" s="1"/>
      <c r="GC1320" s="1"/>
      <c r="GD1320" s="1"/>
      <c r="GE1320" s="1"/>
      <c r="GF1320" s="1"/>
      <c r="GG1320" s="1"/>
      <c r="GH1320" s="1"/>
      <c r="GI1320" s="1"/>
      <c r="GJ1320" s="1"/>
      <c r="GK1320" s="1"/>
      <c r="GL1320" s="1"/>
      <c r="GM1320" s="1"/>
      <c r="GN1320" s="1"/>
      <c r="GO1320" s="1"/>
      <c r="GP1320" s="1"/>
      <c r="GQ1320" s="1"/>
      <c r="GR1320" s="1"/>
      <c r="GS1320" s="1"/>
      <c r="GT1320" s="1"/>
      <c r="GU1320" s="1"/>
      <c r="GV1320" s="1"/>
      <c r="GW1320" s="1"/>
      <c r="GX1320" s="1"/>
      <c r="GY1320" s="1"/>
      <c r="GZ1320" s="1"/>
      <c r="HA1320" s="1"/>
      <c r="HB1320" s="1"/>
      <c r="HC1320" s="1"/>
      <c r="HD1320" s="1"/>
      <c r="HE1320" s="1"/>
      <c r="HF1320" s="1"/>
      <c r="HG1320" s="1"/>
      <c r="HH1320" s="1"/>
      <c r="HI1320" s="1"/>
      <c r="HJ1320" s="1"/>
    </row>
    <row r="1321" spans="1:218" s="4" customFormat="1">
      <c r="A1321" s="6"/>
      <c r="B1321" s="6"/>
      <c r="C1321" s="3"/>
      <c r="D1321" s="3"/>
      <c r="E1321" s="3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  <c r="T1321" s="173"/>
      <c r="U1321" s="2"/>
      <c r="V1321" s="68"/>
      <c r="W1321" s="120"/>
      <c r="X1321" s="104"/>
      <c r="Y1321" s="104"/>
      <c r="Z1321" s="68"/>
      <c r="AA1321" s="68"/>
      <c r="AB1321" s="68"/>
      <c r="AC1321" s="68"/>
      <c r="AD1321" s="66"/>
      <c r="AE1321" s="303"/>
      <c r="AF1321" s="68"/>
      <c r="AG1321" s="66"/>
      <c r="AH1321" s="120"/>
      <c r="AI1321" s="66"/>
      <c r="AJ1321" s="66"/>
      <c r="AK1321" s="66"/>
      <c r="AL1321" s="66"/>
      <c r="AM1321" s="66"/>
      <c r="AN1321" s="2"/>
      <c r="AO1321" s="2"/>
      <c r="AP1321" s="2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1"/>
      <c r="BG1321" s="1"/>
      <c r="BH1321" s="1"/>
      <c r="BI1321" s="1"/>
      <c r="BJ1321" s="1"/>
      <c r="BK1321" s="1"/>
      <c r="BL1321" s="1"/>
      <c r="BM1321" s="1"/>
      <c r="BN1321" s="1"/>
      <c r="BO1321" s="1"/>
      <c r="BP1321" s="1"/>
      <c r="BQ1321" s="1"/>
      <c r="BR1321" s="1"/>
      <c r="BS1321" s="1"/>
      <c r="BT1321" s="1"/>
      <c r="BU1321" s="1"/>
      <c r="BV1321" s="1"/>
      <c r="BW1321" s="1"/>
      <c r="BX1321" s="1"/>
      <c r="BY1321" s="1"/>
      <c r="BZ1321" s="1"/>
      <c r="CA1321" s="1"/>
      <c r="CB1321" s="1"/>
      <c r="CC1321" s="1"/>
      <c r="CD1321" s="1"/>
      <c r="CE1321" s="1"/>
      <c r="CF1321" s="1"/>
      <c r="CG1321" s="1"/>
      <c r="CH1321" s="1"/>
      <c r="CI1321" s="1"/>
      <c r="CJ1321" s="1"/>
      <c r="CK1321" s="1"/>
      <c r="CL1321" s="1"/>
      <c r="CM1321" s="1"/>
      <c r="CN1321" s="1"/>
      <c r="CO1321" s="1"/>
      <c r="CP1321" s="1"/>
      <c r="CQ1321" s="1"/>
      <c r="CR1321" s="1"/>
      <c r="CS1321" s="1"/>
      <c r="CT1321" s="1"/>
      <c r="CU1321" s="1"/>
      <c r="CV1321" s="1"/>
      <c r="CW1321" s="1"/>
      <c r="CX1321" s="1"/>
      <c r="CY1321" s="1"/>
      <c r="CZ1321" s="1"/>
      <c r="DA1321" s="1"/>
      <c r="DB1321" s="1"/>
      <c r="DC1321" s="1"/>
      <c r="DD1321" s="1"/>
      <c r="DE1321" s="1"/>
      <c r="DF1321" s="1"/>
      <c r="DG1321" s="1"/>
      <c r="DH1321" s="1"/>
      <c r="DI1321" s="1"/>
      <c r="DJ1321" s="1"/>
      <c r="DK1321" s="1"/>
      <c r="DL1321" s="1"/>
      <c r="DM1321" s="1"/>
      <c r="DN1321" s="1"/>
      <c r="DO1321" s="1"/>
      <c r="DP1321" s="1"/>
      <c r="DQ1321" s="1"/>
      <c r="DR1321" s="1"/>
      <c r="DS1321" s="1"/>
      <c r="DT1321" s="1"/>
      <c r="DU1321" s="1"/>
      <c r="DV1321" s="1"/>
      <c r="DW1321" s="1"/>
      <c r="DX1321" s="1"/>
      <c r="DY1321" s="1"/>
      <c r="DZ1321" s="1"/>
      <c r="EA1321" s="1"/>
      <c r="EB1321" s="1"/>
      <c r="EC1321" s="1"/>
      <c r="ED1321" s="1"/>
      <c r="EE1321" s="1"/>
      <c r="EF1321" s="1"/>
      <c r="EG1321" s="1"/>
      <c r="EH1321" s="1"/>
      <c r="EI1321" s="1"/>
      <c r="EJ1321" s="1"/>
      <c r="EK1321" s="1"/>
      <c r="EL1321" s="1"/>
      <c r="EM1321" s="1"/>
      <c r="EN1321" s="1"/>
      <c r="EO1321" s="1"/>
      <c r="EP1321" s="1"/>
      <c r="EQ1321" s="1"/>
      <c r="ER1321" s="1"/>
      <c r="ES1321" s="1"/>
      <c r="ET1321" s="1"/>
      <c r="EU1321" s="1"/>
      <c r="EV1321" s="1"/>
      <c r="EW1321" s="1"/>
      <c r="EX1321" s="1"/>
      <c r="EY1321" s="1"/>
      <c r="EZ1321" s="1"/>
      <c r="FA1321" s="1"/>
      <c r="FB1321" s="1"/>
      <c r="FC1321" s="1"/>
      <c r="FD1321" s="1"/>
      <c r="FE1321" s="1"/>
      <c r="FF1321" s="1"/>
      <c r="FG1321" s="1"/>
      <c r="FH1321" s="1"/>
      <c r="FI1321" s="1"/>
      <c r="FJ1321" s="1"/>
      <c r="FK1321" s="1"/>
      <c r="FL1321" s="1"/>
      <c r="FM1321" s="1"/>
      <c r="FN1321" s="1"/>
      <c r="FO1321" s="1"/>
      <c r="FP1321" s="1"/>
      <c r="FQ1321" s="1"/>
      <c r="FR1321" s="1"/>
      <c r="FS1321" s="1"/>
      <c r="FT1321" s="1"/>
      <c r="FU1321" s="1"/>
      <c r="FV1321" s="1"/>
      <c r="FW1321" s="1"/>
      <c r="FX1321" s="1"/>
      <c r="FY1321" s="1"/>
      <c r="FZ1321" s="1"/>
      <c r="GA1321" s="1"/>
      <c r="GB1321" s="1"/>
      <c r="GC1321" s="1"/>
      <c r="GD1321" s="1"/>
      <c r="GE1321" s="1"/>
      <c r="GF1321" s="1"/>
      <c r="GG1321" s="1"/>
      <c r="GH1321" s="1"/>
      <c r="GI1321" s="1"/>
      <c r="GJ1321" s="1"/>
      <c r="GK1321" s="1"/>
      <c r="GL1321" s="1"/>
      <c r="GM1321" s="1"/>
      <c r="GN1321" s="1"/>
      <c r="GO1321" s="1"/>
      <c r="GP1321" s="1"/>
      <c r="GQ1321" s="1"/>
      <c r="GR1321" s="1"/>
      <c r="GS1321" s="1"/>
      <c r="GT1321" s="1"/>
      <c r="GU1321" s="1"/>
      <c r="GV1321" s="1"/>
      <c r="GW1321" s="1"/>
      <c r="GX1321" s="1"/>
      <c r="GY1321" s="1"/>
      <c r="GZ1321" s="1"/>
      <c r="HA1321" s="1"/>
      <c r="HB1321" s="1"/>
      <c r="HC1321" s="1"/>
      <c r="HD1321" s="1"/>
      <c r="HE1321" s="1"/>
      <c r="HF1321" s="1"/>
      <c r="HG1321" s="1"/>
      <c r="HH1321" s="1"/>
      <c r="HI1321" s="1"/>
      <c r="HJ1321" s="1"/>
    </row>
    <row r="1322" spans="1:218" s="4" customFormat="1">
      <c r="A1322" s="6"/>
      <c r="B1322" s="6"/>
      <c r="C1322" s="3"/>
      <c r="D1322" s="3"/>
      <c r="E1322" s="3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  <c r="T1322" s="173"/>
      <c r="U1322" s="2"/>
      <c r="V1322" s="68"/>
      <c r="W1322" s="120"/>
      <c r="X1322" s="104"/>
      <c r="Y1322" s="104"/>
      <c r="Z1322" s="68"/>
      <c r="AA1322" s="68"/>
      <c r="AB1322" s="68"/>
      <c r="AC1322" s="68"/>
      <c r="AD1322" s="66"/>
      <c r="AE1322" s="303"/>
      <c r="AF1322" s="68"/>
      <c r="AG1322" s="66"/>
      <c r="AH1322" s="120"/>
      <c r="AI1322" s="66"/>
      <c r="AJ1322" s="66"/>
      <c r="AK1322" s="66"/>
      <c r="AL1322" s="66"/>
      <c r="AM1322" s="66"/>
      <c r="AN1322" s="2"/>
      <c r="AO1322" s="2"/>
      <c r="AP1322" s="2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1"/>
      <c r="BG1322" s="1"/>
      <c r="BH1322" s="1"/>
      <c r="BI1322" s="1"/>
      <c r="BJ1322" s="1"/>
      <c r="BK1322" s="1"/>
      <c r="BL1322" s="1"/>
      <c r="BM1322" s="1"/>
      <c r="BN1322" s="1"/>
      <c r="BO1322" s="1"/>
      <c r="BP1322" s="1"/>
      <c r="BQ1322" s="1"/>
      <c r="BR1322" s="1"/>
      <c r="BS1322" s="1"/>
      <c r="BT1322" s="1"/>
      <c r="BU1322" s="1"/>
      <c r="BV1322" s="1"/>
      <c r="BW1322" s="1"/>
      <c r="BX1322" s="1"/>
      <c r="BY1322" s="1"/>
      <c r="BZ1322" s="1"/>
      <c r="CA1322" s="1"/>
      <c r="CB1322" s="1"/>
      <c r="CC1322" s="1"/>
      <c r="CD1322" s="1"/>
      <c r="CE1322" s="1"/>
      <c r="CF1322" s="1"/>
      <c r="CG1322" s="1"/>
      <c r="CH1322" s="1"/>
      <c r="CI1322" s="1"/>
      <c r="CJ1322" s="1"/>
      <c r="CK1322" s="1"/>
      <c r="CL1322" s="1"/>
      <c r="CM1322" s="1"/>
      <c r="CN1322" s="1"/>
      <c r="CO1322" s="1"/>
      <c r="CP1322" s="1"/>
      <c r="CQ1322" s="1"/>
      <c r="CR1322" s="1"/>
      <c r="CS1322" s="1"/>
      <c r="CT1322" s="1"/>
      <c r="CU1322" s="1"/>
      <c r="CV1322" s="1"/>
      <c r="CW1322" s="1"/>
      <c r="CX1322" s="1"/>
      <c r="CY1322" s="1"/>
      <c r="CZ1322" s="1"/>
      <c r="DA1322" s="1"/>
      <c r="DB1322" s="1"/>
      <c r="DC1322" s="1"/>
      <c r="DD1322" s="1"/>
      <c r="DE1322" s="1"/>
      <c r="DF1322" s="1"/>
      <c r="DG1322" s="1"/>
      <c r="DH1322" s="1"/>
      <c r="DI1322" s="1"/>
      <c r="DJ1322" s="1"/>
      <c r="DK1322" s="1"/>
      <c r="DL1322" s="1"/>
      <c r="DM1322" s="1"/>
      <c r="DN1322" s="1"/>
      <c r="DO1322" s="1"/>
      <c r="DP1322" s="1"/>
      <c r="DQ1322" s="1"/>
      <c r="DR1322" s="1"/>
      <c r="DS1322" s="1"/>
      <c r="DT1322" s="1"/>
      <c r="DU1322" s="1"/>
      <c r="DV1322" s="1"/>
      <c r="DW1322" s="1"/>
      <c r="DX1322" s="1"/>
      <c r="DY1322" s="1"/>
      <c r="DZ1322" s="1"/>
      <c r="EA1322" s="1"/>
      <c r="EB1322" s="1"/>
      <c r="EC1322" s="1"/>
      <c r="ED1322" s="1"/>
      <c r="EE1322" s="1"/>
      <c r="EF1322" s="1"/>
      <c r="EG1322" s="1"/>
      <c r="EH1322" s="1"/>
      <c r="EI1322" s="1"/>
      <c r="EJ1322" s="1"/>
      <c r="EK1322" s="1"/>
      <c r="EL1322" s="1"/>
      <c r="EM1322" s="1"/>
      <c r="EN1322" s="1"/>
      <c r="EO1322" s="1"/>
      <c r="EP1322" s="1"/>
      <c r="EQ1322" s="1"/>
      <c r="ER1322" s="1"/>
      <c r="ES1322" s="1"/>
      <c r="ET1322" s="1"/>
      <c r="EU1322" s="1"/>
      <c r="EV1322" s="1"/>
      <c r="EW1322" s="1"/>
      <c r="EX1322" s="1"/>
      <c r="EY1322" s="1"/>
      <c r="EZ1322" s="1"/>
      <c r="FA1322" s="1"/>
      <c r="FB1322" s="1"/>
      <c r="FC1322" s="1"/>
      <c r="FD1322" s="1"/>
      <c r="FE1322" s="1"/>
      <c r="FF1322" s="1"/>
      <c r="FG1322" s="1"/>
      <c r="FH1322" s="1"/>
      <c r="FI1322" s="1"/>
      <c r="FJ1322" s="1"/>
      <c r="FK1322" s="1"/>
      <c r="FL1322" s="1"/>
      <c r="FM1322" s="1"/>
      <c r="FN1322" s="1"/>
      <c r="FO1322" s="1"/>
      <c r="FP1322" s="1"/>
      <c r="FQ1322" s="1"/>
      <c r="FR1322" s="1"/>
      <c r="FS1322" s="1"/>
      <c r="FT1322" s="1"/>
      <c r="FU1322" s="1"/>
      <c r="FV1322" s="1"/>
      <c r="FW1322" s="1"/>
      <c r="FX1322" s="1"/>
      <c r="FY1322" s="1"/>
      <c r="FZ1322" s="1"/>
      <c r="GA1322" s="1"/>
      <c r="GB1322" s="1"/>
      <c r="GC1322" s="1"/>
      <c r="GD1322" s="1"/>
      <c r="GE1322" s="1"/>
      <c r="GF1322" s="1"/>
      <c r="GG1322" s="1"/>
      <c r="GH1322" s="1"/>
      <c r="GI1322" s="1"/>
      <c r="GJ1322" s="1"/>
      <c r="GK1322" s="1"/>
      <c r="GL1322" s="1"/>
      <c r="GM1322" s="1"/>
      <c r="GN1322" s="1"/>
      <c r="GO1322" s="1"/>
      <c r="GP1322" s="1"/>
      <c r="GQ1322" s="1"/>
      <c r="GR1322" s="1"/>
      <c r="GS1322" s="1"/>
      <c r="GT1322" s="1"/>
      <c r="GU1322" s="1"/>
      <c r="GV1322" s="1"/>
      <c r="GW1322" s="1"/>
      <c r="GX1322" s="1"/>
      <c r="GY1322" s="1"/>
      <c r="GZ1322" s="1"/>
      <c r="HA1322" s="1"/>
      <c r="HB1322" s="1"/>
      <c r="HC1322" s="1"/>
      <c r="HD1322" s="1"/>
      <c r="HE1322" s="1"/>
      <c r="HF1322" s="1"/>
      <c r="HG1322" s="1"/>
      <c r="HH1322" s="1"/>
      <c r="HI1322" s="1"/>
      <c r="HJ1322" s="1"/>
    </row>
    <row r="1323" spans="1:218" s="4" customFormat="1">
      <c r="A1323" s="6"/>
      <c r="B1323" s="6"/>
      <c r="C1323" s="3"/>
      <c r="D1323" s="3"/>
      <c r="E1323" s="3"/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  <c r="T1323" s="173"/>
      <c r="U1323" s="2"/>
      <c r="V1323" s="68"/>
      <c r="W1323" s="120"/>
      <c r="X1323" s="104"/>
      <c r="Y1323" s="104"/>
      <c r="Z1323" s="68"/>
      <c r="AA1323" s="68"/>
      <c r="AB1323" s="68"/>
      <c r="AC1323" s="68"/>
      <c r="AD1323" s="66"/>
      <c r="AE1323" s="303"/>
      <c r="AF1323" s="68"/>
      <c r="AG1323" s="66"/>
      <c r="AH1323" s="120"/>
      <c r="AI1323" s="66"/>
      <c r="AJ1323" s="66"/>
      <c r="AK1323" s="66"/>
      <c r="AL1323" s="66"/>
      <c r="AM1323" s="66"/>
      <c r="AN1323" s="2"/>
      <c r="AO1323" s="2"/>
      <c r="AP1323" s="2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1"/>
      <c r="BG1323" s="1"/>
      <c r="BH1323" s="1"/>
      <c r="BI1323" s="1"/>
      <c r="BJ1323" s="1"/>
      <c r="BK1323" s="1"/>
      <c r="BL1323" s="1"/>
      <c r="BM1323" s="1"/>
      <c r="BN1323" s="1"/>
      <c r="BO1323" s="1"/>
      <c r="BP1323" s="1"/>
      <c r="BQ1323" s="1"/>
      <c r="BR1323" s="1"/>
      <c r="BS1323" s="1"/>
      <c r="BT1323" s="1"/>
      <c r="BU1323" s="1"/>
      <c r="BV1323" s="1"/>
      <c r="BW1323" s="1"/>
      <c r="BX1323" s="1"/>
      <c r="BY1323" s="1"/>
      <c r="BZ1323" s="1"/>
      <c r="CA1323" s="1"/>
      <c r="CB1323" s="1"/>
      <c r="CC1323" s="1"/>
      <c r="CD1323" s="1"/>
      <c r="CE1323" s="1"/>
      <c r="CF1323" s="1"/>
      <c r="CG1323" s="1"/>
      <c r="CH1323" s="1"/>
      <c r="CI1323" s="1"/>
      <c r="CJ1323" s="1"/>
      <c r="CK1323" s="1"/>
      <c r="CL1323" s="1"/>
      <c r="CM1323" s="1"/>
      <c r="CN1323" s="1"/>
      <c r="CO1323" s="1"/>
      <c r="CP1323" s="1"/>
      <c r="CQ1323" s="1"/>
      <c r="CR1323" s="1"/>
      <c r="CS1323" s="1"/>
      <c r="CT1323" s="1"/>
      <c r="CU1323" s="1"/>
      <c r="CV1323" s="1"/>
      <c r="CW1323" s="1"/>
      <c r="CX1323" s="1"/>
      <c r="CY1323" s="1"/>
      <c r="CZ1323" s="1"/>
      <c r="DA1323" s="1"/>
      <c r="DB1323" s="1"/>
      <c r="DC1323" s="1"/>
      <c r="DD1323" s="1"/>
      <c r="DE1323" s="1"/>
      <c r="DF1323" s="1"/>
      <c r="DG1323" s="1"/>
      <c r="DH1323" s="1"/>
      <c r="DI1323" s="1"/>
      <c r="DJ1323" s="1"/>
      <c r="DK1323" s="1"/>
      <c r="DL1323" s="1"/>
      <c r="DM1323" s="1"/>
      <c r="DN1323" s="1"/>
      <c r="DO1323" s="1"/>
      <c r="DP1323" s="1"/>
      <c r="DQ1323" s="1"/>
      <c r="DR1323" s="1"/>
      <c r="DS1323" s="1"/>
      <c r="DT1323" s="1"/>
      <c r="DU1323" s="1"/>
      <c r="DV1323" s="1"/>
      <c r="DW1323" s="1"/>
      <c r="DX1323" s="1"/>
      <c r="DY1323" s="1"/>
      <c r="DZ1323" s="1"/>
      <c r="EA1323" s="1"/>
      <c r="EB1323" s="1"/>
      <c r="EC1323" s="1"/>
      <c r="ED1323" s="1"/>
      <c r="EE1323" s="1"/>
      <c r="EF1323" s="1"/>
      <c r="EG1323" s="1"/>
      <c r="EH1323" s="1"/>
      <c r="EI1323" s="1"/>
      <c r="EJ1323" s="1"/>
      <c r="EK1323" s="1"/>
      <c r="EL1323" s="1"/>
      <c r="EM1323" s="1"/>
      <c r="EN1323" s="1"/>
      <c r="EO1323" s="1"/>
      <c r="EP1323" s="1"/>
      <c r="EQ1323" s="1"/>
      <c r="ER1323" s="1"/>
      <c r="ES1323" s="1"/>
      <c r="ET1323" s="1"/>
      <c r="EU1323" s="1"/>
      <c r="EV1323" s="1"/>
      <c r="EW1323" s="1"/>
      <c r="EX1323" s="1"/>
      <c r="EY1323" s="1"/>
      <c r="EZ1323" s="1"/>
      <c r="FA1323" s="1"/>
      <c r="FB1323" s="1"/>
      <c r="FC1323" s="1"/>
      <c r="FD1323" s="1"/>
      <c r="FE1323" s="1"/>
      <c r="FF1323" s="1"/>
      <c r="FG1323" s="1"/>
      <c r="FH1323" s="1"/>
      <c r="FI1323" s="1"/>
      <c r="FJ1323" s="1"/>
      <c r="FK1323" s="1"/>
      <c r="FL1323" s="1"/>
      <c r="FM1323" s="1"/>
      <c r="FN1323" s="1"/>
      <c r="FO1323" s="1"/>
      <c r="FP1323" s="1"/>
      <c r="FQ1323" s="1"/>
      <c r="FR1323" s="1"/>
      <c r="FS1323" s="1"/>
      <c r="FT1323" s="1"/>
      <c r="FU1323" s="1"/>
      <c r="FV1323" s="1"/>
      <c r="FW1323" s="1"/>
      <c r="FX1323" s="1"/>
      <c r="FY1323" s="1"/>
      <c r="FZ1323" s="1"/>
      <c r="GA1323" s="1"/>
      <c r="GB1323" s="1"/>
      <c r="GC1323" s="1"/>
      <c r="GD1323" s="1"/>
      <c r="GE1323" s="1"/>
      <c r="GF1323" s="1"/>
      <c r="GG1323" s="1"/>
      <c r="GH1323" s="1"/>
      <c r="GI1323" s="1"/>
      <c r="GJ1323" s="1"/>
      <c r="GK1323" s="1"/>
      <c r="GL1323" s="1"/>
      <c r="GM1323" s="1"/>
      <c r="GN1323" s="1"/>
      <c r="GO1323" s="1"/>
      <c r="GP1323" s="1"/>
      <c r="GQ1323" s="1"/>
      <c r="GR1323" s="1"/>
      <c r="GS1323" s="1"/>
      <c r="GT1323" s="1"/>
      <c r="GU1323" s="1"/>
      <c r="GV1323" s="1"/>
      <c r="GW1323" s="1"/>
      <c r="GX1323" s="1"/>
      <c r="GY1323" s="1"/>
      <c r="GZ1323" s="1"/>
      <c r="HA1323" s="1"/>
      <c r="HB1323" s="1"/>
      <c r="HC1323" s="1"/>
      <c r="HD1323" s="1"/>
      <c r="HE1323" s="1"/>
      <c r="HF1323" s="1"/>
      <c r="HG1323" s="1"/>
      <c r="HH1323" s="1"/>
      <c r="HI1323" s="1"/>
      <c r="HJ1323" s="1"/>
    </row>
    <row r="1324" spans="1:218" s="4" customFormat="1">
      <c r="A1324" s="6"/>
      <c r="B1324" s="6"/>
      <c r="C1324" s="3"/>
      <c r="D1324" s="3"/>
      <c r="E1324" s="3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  <c r="T1324" s="173"/>
      <c r="U1324" s="2"/>
      <c r="V1324" s="68"/>
      <c r="W1324" s="120"/>
      <c r="X1324" s="104"/>
      <c r="Y1324" s="104"/>
      <c r="Z1324" s="68"/>
      <c r="AA1324" s="68"/>
      <c r="AB1324" s="68"/>
      <c r="AC1324" s="68"/>
      <c r="AD1324" s="66"/>
      <c r="AE1324" s="303"/>
      <c r="AF1324" s="68"/>
      <c r="AG1324" s="66"/>
      <c r="AH1324" s="120"/>
      <c r="AI1324" s="66"/>
      <c r="AJ1324" s="66"/>
      <c r="AK1324" s="66"/>
      <c r="AL1324" s="66"/>
      <c r="AM1324" s="66"/>
      <c r="AN1324" s="2"/>
      <c r="AO1324" s="2"/>
      <c r="AP1324" s="2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1"/>
      <c r="BG1324" s="1"/>
      <c r="BH1324" s="1"/>
      <c r="BI1324" s="1"/>
      <c r="BJ1324" s="1"/>
      <c r="BK1324" s="1"/>
      <c r="BL1324" s="1"/>
      <c r="BM1324" s="1"/>
      <c r="BN1324" s="1"/>
      <c r="BO1324" s="1"/>
      <c r="BP1324" s="1"/>
      <c r="BQ1324" s="1"/>
      <c r="BR1324" s="1"/>
      <c r="BS1324" s="1"/>
      <c r="BT1324" s="1"/>
      <c r="BU1324" s="1"/>
      <c r="BV1324" s="1"/>
      <c r="BW1324" s="1"/>
      <c r="BX1324" s="1"/>
      <c r="BY1324" s="1"/>
      <c r="BZ1324" s="1"/>
      <c r="CA1324" s="1"/>
      <c r="CB1324" s="1"/>
      <c r="CC1324" s="1"/>
      <c r="CD1324" s="1"/>
      <c r="CE1324" s="1"/>
      <c r="CF1324" s="1"/>
      <c r="CG1324" s="1"/>
      <c r="CH1324" s="1"/>
      <c r="CI1324" s="1"/>
      <c r="CJ1324" s="1"/>
      <c r="CK1324" s="1"/>
      <c r="CL1324" s="1"/>
      <c r="CM1324" s="1"/>
      <c r="CN1324" s="1"/>
      <c r="CO1324" s="1"/>
      <c r="CP1324" s="1"/>
      <c r="CQ1324" s="1"/>
      <c r="CR1324" s="1"/>
      <c r="CS1324" s="1"/>
      <c r="CT1324" s="1"/>
      <c r="CU1324" s="1"/>
      <c r="CV1324" s="1"/>
      <c r="CW1324" s="1"/>
      <c r="CX1324" s="1"/>
      <c r="CY1324" s="1"/>
      <c r="CZ1324" s="1"/>
      <c r="DA1324" s="1"/>
      <c r="DB1324" s="1"/>
      <c r="DC1324" s="1"/>
      <c r="DD1324" s="1"/>
      <c r="DE1324" s="1"/>
      <c r="DF1324" s="1"/>
      <c r="DG1324" s="1"/>
      <c r="DH1324" s="1"/>
      <c r="DI1324" s="1"/>
      <c r="DJ1324" s="1"/>
      <c r="DK1324" s="1"/>
      <c r="DL1324" s="1"/>
      <c r="DM1324" s="1"/>
      <c r="DN1324" s="1"/>
      <c r="DO1324" s="1"/>
      <c r="DP1324" s="1"/>
      <c r="DQ1324" s="1"/>
      <c r="DR1324" s="1"/>
      <c r="DS1324" s="1"/>
      <c r="DT1324" s="1"/>
      <c r="DU1324" s="1"/>
      <c r="DV1324" s="1"/>
      <c r="DW1324" s="1"/>
      <c r="DX1324" s="1"/>
      <c r="DY1324" s="1"/>
      <c r="DZ1324" s="1"/>
      <c r="EA1324" s="1"/>
      <c r="EB1324" s="1"/>
      <c r="EC1324" s="1"/>
      <c r="ED1324" s="1"/>
      <c r="EE1324" s="1"/>
      <c r="EF1324" s="1"/>
      <c r="EG1324" s="1"/>
      <c r="EH1324" s="1"/>
      <c r="EI1324" s="1"/>
      <c r="EJ1324" s="1"/>
      <c r="EK1324" s="1"/>
      <c r="EL1324" s="1"/>
      <c r="EM1324" s="1"/>
      <c r="EN1324" s="1"/>
      <c r="EO1324" s="1"/>
      <c r="EP1324" s="1"/>
      <c r="EQ1324" s="1"/>
      <c r="ER1324" s="1"/>
      <c r="ES1324" s="1"/>
      <c r="ET1324" s="1"/>
      <c r="EU1324" s="1"/>
      <c r="EV1324" s="1"/>
      <c r="EW1324" s="1"/>
      <c r="EX1324" s="1"/>
      <c r="EY1324" s="1"/>
      <c r="EZ1324" s="1"/>
      <c r="FA1324" s="1"/>
      <c r="FB1324" s="1"/>
      <c r="FC1324" s="1"/>
      <c r="FD1324" s="1"/>
      <c r="FE1324" s="1"/>
      <c r="FF1324" s="1"/>
      <c r="FG1324" s="1"/>
      <c r="FH1324" s="1"/>
      <c r="FI1324" s="1"/>
      <c r="FJ1324" s="1"/>
      <c r="FK1324" s="1"/>
      <c r="FL1324" s="1"/>
      <c r="FM1324" s="1"/>
      <c r="FN1324" s="1"/>
      <c r="FO1324" s="1"/>
      <c r="FP1324" s="1"/>
      <c r="FQ1324" s="1"/>
      <c r="FR1324" s="1"/>
      <c r="FS1324" s="1"/>
      <c r="FT1324" s="1"/>
      <c r="FU1324" s="1"/>
      <c r="FV1324" s="1"/>
      <c r="FW1324" s="1"/>
      <c r="FX1324" s="1"/>
      <c r="FY1324" s="1"/>
      <c r="FZ1324" s="1"/>
      <c r="GA1324" s="1"/>
      <c r="GB1324" s="1"/>
      <c r="GC1324" s="1"/>
      <c r="GD1324" s="1"/>
      <c r="GE1324" s="1"/>
      <c r="GF1324" s="1"/>
      <c r="GG1324" s="1"/>
      <c r="GH1324" s="1"/>
      <c r="GI1324" s="1"/>
      <c r="GJ1324" s="1"/>
      <c r="GK1324" s="1"/>
      <c r="GL1324" s="1"/>
      <c r="GM1324" s="1"/>
      <c r="GN1324" s="1"/>
      <c r="GO1324" s="1"/>
      <c r="GP1324" s="1"/>
      <c r="GQ1324" s="1"/>
      <c r="GR1324" s="1"/>
      <c r="GS1324" s="1"/>
      <c r="GT1324" s="1"/>
      <c r="GU1324" s="1"/>
      <c r="GV1324" s="1"/>
      <c r="GW1324" s="1"/>
      <c r="GX1324" s="1"/>
      <c r="GY1324" s="1"/>
      <c r="GZ1324" s="1"/>
      <c r="HA1324" s="1"/>
      <c r="HB1324" s="1"/>
      <c r="HC1324" s="1"/>
      <c r="HD1324" s="1"/>
      <c r="HE1324" s="1"/>
      <c r="HF1324" s="1"/>
      <c r="HG1324" s="1"/>
      <c r="HH1324" s="1"/>
      <c r="HI1324" s="1"/>
      <c r="HJ1324" s="1"/>
    </row>
    <row r="1325" spans="1:218" s="4" customFormat="1">
      <c r="A1325" s="6"/>
      <c r="B1325" s="6"/>
      <c r="C1325" s="3"/>
      <c r="D1325" s="3"/>
      <c r="E1325" s="3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  <c r="T1325" s="173"/>
      <c r="U1325" s="2"/>
      <c r="V1325" s="68"/>
      <c r="W1325" s="120"/>
      <c r="X1325" s="104"/>
      <c r="Y1325" s="104"/>
      <c r="Z1325" s="68"/>
      <c r="AA1325" s="68"/>
      <c r="AB1325" s="68"/>
      <c r="AC1325" s="68"/>
      <c r="AD1325" s="66"/>
      <c r="AE1325" s="303"/>
      <c r="AF1325" s="68"/>
      <c r="AG1325" s="66"/>
      <c r="AH1325" s="120"/>
      <c r="AI1325" s="66"/>
      <c r="AJ1325" s="66"/>
      <c r="AK1325" s="66"/>
      <c r="AL1325" s="66"/>
      <c r="AM1325" s="66"/>
      <c r="AN1325" s="2"/>
      <c r="AO1325" s="2"/>
      <c r="AP1325" s="2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1"/>
      <c r="BG1325" s="1"/>
      <c r="BH1325" s="1"/>
      <c r="BI1325" s="1"/>
      <c r="BJ1325" s="1"/>
      <c r="BK1325" s="1"/>
      <c r="BL1325" s="1"/>
      <c r="BM1325" s="1"/>
      <c r="BN1325" s="1"/>
      <c r="BO1325" s="1"/>
      <c r="BP1325" s="1"/>
      <c r="BQ1325" s="1"/>
      <c r="BR1325" s="1"/>
      <c r="BS1325" s="1"/>
      <c r="BT1325" s="1"/>
      <c r="BU1325" s="1"/>
      <c r="BV1325" s="1"/>
      <c r="BW1325" s="1"/>
      <c r="BX1325" s="1"/>
      <c r="BY1325" s="1"/>
      <c r="BZ1325" s="1"/>
      <c r="CA1325" s="1"/>
      <c r="CB1325" s="1"/>
      <c r="CC1325" s="1"/>
      <c r="CD1325" s="1"/>
      <c r="CE1325" s="1"/>
      <c r="CF1325" s="1"/>
      <c r="CG1325" s="1"/>
      <c r="CH1325" s="1"/>
      <c r="CI1325" s="1"/>
      <c r="CJ1325" s="1"/>
      <c r="CK1325" s="1"/>
      <c r="CL1325" s="1"/>
      <c r="CM1325" s="1"/>
      <c r="CN1325" s="1"/>
      <c r="CO1325" s="1"/>
      <c r="CP1325" s="1"/>
      <c r="CQ1325" s="1"/>
      <c r="CR1325" s="1"/>
      <c r="CS1325" s="1"/>
      <c r="CT1325" s="1"/>
      <c r="CU1325" s="1"/>
      <c r="CV1325" s="1"/>
      <c r="CW1325" s="1"/>
      <c r="CX1325" s="1"/>
      <c r="CY1325" s="1"/>
      <c r="CZ1325" s="1"/>
      <c r="DA1325" s="1"/>
      <c r="DB1325" s="1"/>
      <c r="DC1325" s="1"/>
      <c r="DD1325" s="1"/>
      <c r="DE1325" s="1"/>
      <c r="DF1325" s="1"/>
      <c r="DG1325" s="1"/>
      <c r="DH1325" s="1"/>
      <c r="DI1325" s="1"/>
      <c r="DJ1325" s="1"/>
      <c r="DK1325" s="1"/>
      <c r="DL1325" s="1"/>
      <c r="DM1325" s="1"/>
      <c r="DN1325" s="1"/>
      <c r="DO1325" s="1"/>
      <c r="DP1325" s="1"/>
      <c r="DQ1325" s="1"/>
      <c r="DR1325" s="1"/>
      <c r="DS1325" s="1"/>
      <c r="DT1325" s="1"/>
      <c r="DU1325" s="1"/>
      <c r="DV1325" s="1"/>
      <c r="DW1325" s="1"/>
      <c r="DX1325" s="1"/>
      <c r="DY1325" s="1"/>
      <c r="DZ1325" s="1"/>
      <c r="EA1325" s="1"/>
      <c r="EB1325" s="1"/>
      <c r="EC1325" s="1"/>
      <c r="ED1325" s="1"/>
      <c r="EE1325" s="1"/>
      <c r="EF1325" s="1"/>
      <c r="EG1325" s="1"/>
      <c r="EH1325" s="1"/>
      <c r="EI1325" s="1"/>
      <c r="EJ1325" s="1"/>
      <c r="EK1325" s="1"/>
      <c r="EL1325" s="1"/>
      <c r="EM1325" s="1"/>
      <c r="EN1325" s="1"/>
      <c r="EO1325" s="1"/>
      <c r="EP1325" s="1"/>
      <c r="EQ1325" s="1"/>
      <c r="ER1325" s="1"/>
      <c r="ES1325" s="1"/>
      <c r="ET1325" s="1"/>
      <c r="EU1325" s="1"/>
      <c r="EV1325" s="1"/>
      <c r="EW1325" s="1"/>
      <c r="EX1325" s="1"/>
      <c r="EY1325" s="1"/>
      <c r="EZ1325" s="1"/>
      <c r="FA1325" s="1"/>
      <c r="FB1325" s="1"/>
      <c r="FC1325" s="1"/>
      <c r="FD1325" s="1"/>
      <c r="FE1325" s="1"/>
      <c r="FF1325" s="1"/>
      <c r="FG1325" s="1"/>
      <c r="FH1325" s="1"/>
      <c r="FI1325" s="1"/>
      <c r="FJ1325" s="1"/>
      <c r="FK1325" s="1"/>
      <c r="FL1325" s="1"/>
      <c r="FM1325" s="1"/>
      <c r="FN1325" s="1"/>
      <c r="FO1325" s="1"/>
      <c r="FP1325" s="1"/>
      <c r="FQ1325" s="1"/>
      <c r="FR1325" s="1"/>
      <c r="FS1325" s="1"/>
      <c r="FT1325" s="1"/>
      <c r="FU1325" s="1"/>
      <c r="FV1325" s="1"/>
      <c r="FW1325" s="1"/>
      <c r="FX1325" s="1"/>
      <c r="FY1325" s="1"/>
      <c r="FZ1325" s="1"/>
      <c r="GA1325" s="1"/>
      <c r="GB1325" s="1"/>
      <c r="GC1325" s="1"/>
      <c r="GD1325" s="1"/>
      <c r="GE1325" s="1"/>
      <c r="GF1325" s="1"/>
      <c r="GG1325" s="1"/>
      <c r="GH1325" s="1"/>
      <c r="GI1325" s="1"/>
      <c r="GJ1325" s="1"/>
      <c r="GK1325" s="1"/>
      <c r="GL1325" s="1"/>
      <c r="GM1325" s="1"/>
      <c r="GN1325" s="1"/>
      <c r="GO1325" s="1"/>
      <c r="GP1325" s="1"/>
      <c r="GQ1325" s="1"/>
      <c r="GR1325" s="1"/>
      <c r="GS1325" s="1"/>
      <c r="GT1325" s="1"/>
      <c r="GU1325" s="1"/>
      <c r="GV1325" s="1"/>
      <c r="GW1325" s="1"/>
      <c r="GX1325" s="1"/>
      <c r="GY1325" s="1"/>
      <c r="GZ1325" s="1"/>
      <c r="HA1325" s="1"/>
      <c r="HB1325" s="1"/>
      <c r="HC1325" s="1"/>
      <c r="HD1325" s="1"/>
      <c r="HE1325" s="1"/>
      <c r="HF1325" s="1"/>
      <c r="HG1325" s="1"/>
      <c r="HH1325" s="1"/>
      <c r="HI1325" s="1"/>
      <c r="HJ1325" s="1"/>
    </row>
    <row r="1326" spans="1:218" s="4" customFormat="1">
      <c r="A1326" s="6"/>
      <c r="B1326" s="6"/>
      <c r="C1326" s="3"/>
      <c r="D1326" s="3"/>
      <c r="E1326" s="3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  <c r="T1326" s="173"/>
      <c r="U1326" s="2"/>
      <c r="V1326" s="68"/>
      <c r="W1326" s="120"/>
      <c r="X1326" s="104"/>
      <c r="Y1326" s="104"/>
      <c r="Z1326" s="68"/>
      <c r="AA1326" s="68"/>
      <c r="AB1326" s="68"/>
      <c r="AC1326" s="68"/>
      <c r="AD1326" s="66"/>
      <c r="AE1326" s="303"/>
      <c r="AF1326" s="68"/>
      <c r="AG1326" s="66"/>
      <c r="AH1326" s="120"/>
      <c r="AI1326" s="66"/>
      <c r="AJ1326" s="66"/>
      <c r="AK1326" s="66"/>
      <c r="AL1326" s="66"/>
      <c r="AM1326" s="66"/>
      <c r="AN1326" s="2"/>
      <c r="AO1326" s="2"/>
      <c r="AP1326" s="2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  <c r="BC1326" s="1"/>
      <c r="BD1326" s="1"/>
      <c r="BE1326" s="1"/>
      <c r="BF1326" s="1"/>
      <c r="BG1326" s="1"/>
      <c r="BH1326" s="1"/>
      <c r="BI1326" s="1"/>
      <c r="BJ1326" s="1"/>
      <c r="BK1326" s="1"/>
      <c r="BL1326" s="1"/>
      <c r="BM1326" s="1"/>
      <c r="BN1326" s="1"/>
      <c r="BO1326" s="1"/>
      <c r="BP1326" s="1"/>
      <c r="BQ1326" s="1"/>
      <c r="BR1326" s="1"/>
      <c r="BS1326" s="1"/>
      <c r="BT1326" s="1"/>
      <c r="BU1326" s="1"/>
      <c r="BV1326" s="1"/>
      <c r="BW1326" s="1"/>
      <c r="BX1326" s="1"/>
      <c r="BY1326" s="1"/>
      <c r="BZ1326" s="1"/>
      <c r="CA1326" s="1"/>
      <c r="CB1326" s="1"/>
      <c r="CC1326" s="1"/>
      <c r="CD1326" s="1"/>
      <c r="CE1326" s="1"/>
      <c r="CF1326" s="1"/>
      <c r="CG1326" s="1"/>
      <c r="CH1326" s="1"/>
      <c r="CI1326" s="1"/>
      <c r="CJ1326" s="1"/>
      <c r="CK1326" s="1"/>
      <c r="CL1326" s="1"/>
      <c r="CM1326" s="1"/>
      <c r="CN1326" s="1"/>
      <c r="CO1326" s="1"/>
      <c r="CP1326" s="1"/>
      <c r="CQ1326" s="1"/>
      <c r="CR1326" s="1"/>
      <c r="CS1326" s="1"/>
      <c r="CT1326" s="1"/>
      <c r="CU1326" s="1"/>
      <c r="CV1326" s="1"/>
      <c r="CW1326" s="1"/>
      <c r="CX1326" s="1"/>
      <c r="CY1326" s="1"/>
      <c r="CZ1326" s="1"/>
      <c r="DA1326" s="1"/>
      <c r="DB1326" s="1"/>
      <c r="DC1326" s="1"/>
      <c r="DD1326" s="1"/>
      <c r="DE1326" s="1"/>
      <c r="DF1326" s="1"/>
      <c r="DG1326" s="1"/>
      <c r="DH1326" s="1"/>
      <c r="DI1326" s="1"/>
      <c r="DJ1326" s="1"/>
      <c r="DK1326" s="1"/>
      <c r="DL1326" s="1"/>
      <c r="DM1326" s="1"/>
      <c r="DN1326" s="1"/>
      <c r="DO1326" s="1"/>
      <c r="DP1326" s="1"/>
      <c r="DQ1326" s="1"/>
      <c r="DR1326" s="1"/>
      <c r="DS1326" s="1"/>
      <c r="DT1326" s="1"/>
      <c r="DU1326" s="1"/>
      <c r="DV1326" s="1"/>
      <c r="DW1326" s="1"/>
      <c r="DX1326" s="1"/>
      <c r="DY1326" s="1"/>
      <c r="DZ1326" s="1"/>
      <c r="EA1326" s="1"/>
      <c r="EB1326" s="1"/>
      <c r="EC1326" s="1"/>
      <c r="ED1326" s="1"/>
      <c r="EE1326" s="1"/>
      <c r="EF1326" s="1"/>
      <c r="EG1326" s="1"/>
      <c r="EH1326" s="1"/>
      <c r="EI1326" s="1"/>
      <c r="EJ1326" s="1"/>
      <c r="EK1326" s="1"/>
      <c r="EL1326" s="1"/>
      <c r="EM1326" s="1"/>
      <c r="EN1326" s="1"/>
      <c r="EO1326" s="1"/>
      <c r="EP1326" s="1"/>
      <c r="EQ1326" s="1"/>
      <c r="ER1326" s="1"/>
      <c r="ES1326" s="1"/>
      <c r="ET1326" s="1"/>
      <c r="EU1326" s="1"/>
      <c r="EV1326" s="1"/>
      <c r="EW1326" s="1"/>
      <c r="EX1326" s="1"/>
      <c r="EY1326" s="1"/>
      <c r="EZ1326" s="1"/>
      <c r="FA1326" s="1"/>
      <c r="FB1326" s="1"/>
      <c r="FC1326" s="1"/>
      <c r="FD1326" s="1"/>
      <c r="FE1326" s="1"/>
      <c r="FF1326" s="1"/>
      <c r="FG1326" s="1"/>
      <c r="FH1326" s="1"/>
      <c r="FI1326" s="1"/>
      <c r="FJ1326" s="1"/>
      <c r="FK1326" s="1"/>
      <c r="FL1326" s="1"/>
      <c r="FM1326" s="1"/>
      <c r="FN1326" s="1"/>
      <c r="FO1326" s="1"/>
      <c r="FP1326" s="1"/>
      <c r="FQ1326" s="1"/>
      <c r="FR1326" s="1"/>
      <c r="FS1326" s="1"/>
      <c r="FT1326" s="1"/>
      <c r="FU1326" s="1"/>
      <c r="FV1326" s="1"/>
      <c r="FW1326" s="1"/>
      <c r="FX1326" s="1"/>
      <c r="FY1326" s="1"/>
      <c r="FZ1326" s="1"/>
      <c r="GA1326" s="1"/>
      <c r="GB1326" s="1"/>
      <c r="GC1326" s="1"/>
      <c r="GD1326" s="1"/>
      <c r="GE1326" s="1"/>
      <c r="GF1326" s="1"/>
      <c r="GG1326" s="1"/>
      <c r="GH1326" s="1"/>
      <c r="GI1326" s="1"/>
      <c r="GJ1326" s="1"/>
      <c r="GK1326" s="1"/>
      <c r="GL1326" s="1"/>
      <c r="GM1326" s="1"/>
      <c r="GN1326" s="1"/>
      <c r="GO1326" s="1"/>
      <c r="GP1326" s="1"/>
      <c r="GQ1326" s="1"/>
      <c r="GR1326" s="1"/>
      <c r="GS1326" s="1"/>
      <c r="GT1326" s="1"/>
      <c r="GU1326" s="1"/>
      <c r="GV1326" s="1"/>
      <c r="GW1326" s="1"/>
      <c r="GX1326" s="1"/>
      <c r="GY1326" s="1"/>
      <c r="GZ1326" s="1"/>
      <c r="HA1326" s="1"/>
      <c r="HB1326" s="1"/>
      <c r="HC1326" s="1"/>
      <c r="HD1326" s="1"/>
      <c r="HE1326" s="1"/>
      <c r="HF1326" s="1"/>
      <c r="HG1326" s="1"/>
      <c r="HH1326" s="1"/>
      <c r="HI1326" s="1"/>
      <c r="HJ1326" s="1"/>
    </row>
    <row r="1327" spans="1:218" s="4" customFormat="1">
      <c r="A1327" s="6"/>
      <c r="B1327" s="6"/>
      <c r="C1327" s="3"/>
      <c r="D1327" s="3"/>
      <c r="E1327" s="3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  <c r="T1327" s="173"/>
      <c r="U1327" s="2"/>
      <c r="V1327" s="68"/>
      <c r="W1327" s="120"/>
      <c r="X1327" s="104"/>
      <c r="Y1327" s="104"/>
      <c r="Z1327" s="68"/>
      <c r="AA1327" s="68"/>
      <c r="AB1327" s="68"/>
      <c r="AC1327" s="68"/>
      <c r="AD1327" s="66"/>
      <c r="AE1327" s="303"/>
      <c r="AF1327" s="68"/>
      <c r="AG1327" s="66"/>
      <c r="AH1327" s="120"/>
      <c r="AI1327" s="66"/>
      <c r="AJ1327" s="66"/>
      <c r="AK1327" s="66"/>
      <c r="AL1327" s="66"/>
      <c r="AM1327" s="66"/>
      <c r="AN1327" s="2"/>
      <c r="AO1327" s="2"/>
      <c r="AP1327" s="2"/>
      <c r="AQ1327" s="1"/>
      <c r="AR1327" s="1"/>
      <c r="AS1327" s="1"/>
      <c r="AT1327" s="1"/>
      <c r="AU1327" s="1"/>
      <c r="AV1327" s="1"/>
      <c r="AW1327" s="1"/>
      <c r="AX1327" s="1"/>
      <c r="AY1327" s="1"/>
      <c r="AZ1327" s="1"/>
      <c r="BA1327" s="1"/>
      <c r="BB1327" s="1"/>
      <c r="BC1327" s="1"/>
      <c r="BD1327" s="1"/>
      <c r="BE1327" s="1"/>
      <c r="BF1327" s="1"/>
      <c r="BG1327" s="1"/>
      <c r="BH1327" s="1"/>
      <c r="BI1327" s="1"/>
      <c r="BJ1327" s="1"/>
      <c r="BK1327" s="1"/>
      <c r="BL1327" s="1"/>
      <c r="BM1327" s="1"/>
      <c r="BN1327" s="1"/>
      <c r="BO1327" s="1"/>
      <c r="BP1327" s="1"/>
      <c r="BQ1327" s="1"/>
      <c r="BR1327" s="1"/>
      <c r="BS1327" s="1"/>
      <c r="BT1327" s="1"/>
      <c r="BU1327" s="1"/>
      <c r="BV1327" s="1"/>
      <c r="BW1327" s="1"/>
      <c r="BX1327" s="1"/>
      <c r="BY1327" s="1"/>
      <c r="BZ1327" s="1"/>
      <c r="CA1327" s="1"/>
      <c r="CB1327" s="1"/>
      <c r="CC1327" s="1"/>
      <c r="CD1327" s="1"/>
      <c r="CE1327" s="1"/>
      <c r="CF1327" s="1"/>
      <c r="CG1327" s="1"/>
      <c r="CH1327" s="1"/>
      <c r="CI1327" s="1"/>
      <c r="CJ1327" s="1"/>
      <c r="CK1327" s="1"/>
      <c r="CL1327" s="1"/>
      <c r="CM1327" s="1"/>
      <c r="CN1327" s="1"/>
      <c r="CO1327" s="1"/>
      <c r="CP1327" s="1"/>
      <c r="CQ1327" s="1"/>
      <c r="CR1327" s="1"/>
      <c r="CS1327" s="1"/>
      <c r="CT1327" s="1"/>
      <c r="CU1327" s="1"/>
      <c r="CV1327" s="1"/>
      <c r="CW1327" s="1"/>
      <c r="CX1327" s="1"/>
      <c r="CY1327" s="1"/>
      <c r="CZ1327" s="1"/>
      <c r="DA1327" s="1"/>
      <c r="DB1327" s="1"/>
      <c r="DC1327" s="1"/>
      <c r="DD1327" s="1"/>
      <c r="DE1327" s="1"/>
      <c r="DF1327" s="1"/>
      <c r="DG1327" s="1"/>
      <c r="DH1327" s="1"/>
      <c r="DI1327" s="1"/>
      <c r="DJ1327" s="1"/>
      <c r="DK1327" s="1"/>
      <c r="DL1327" s="1"/>
      <c r="DM1327" s="1"/>
      <c r="DN1327" s="1"/>
      <c r="DO1327" s="1"/>
      <c r="DP1327" s="1"/>
      <c r="DQ1327" s="1"/>
      <c r="DR1327" s="1"/>
      <c r="DS1327" s="1"/>
      <c r="DT1327" s="1"/>
      <c r="DU1327" s="1"/>
      <c r="DV1327" s="1"/>
      <c r="DW1327" s="1"/>
      <c r="DX1327" s="1"/>
      <c r="DY1327" s="1"/>
      <c r="DZ1327" s="1"/>
      <c r="EA1327" s="1"/>
      <c r="EB1327" s="1"/>
      <c r="EC1327" s="1"/>
      <c r="ED1327" s="1"/>
      <c r="EE1327" s="1"/>
      <c r="EF1327" s="1"/>
      <c r="EG1327" s="1"/>
      <c r="EH1327" s="1"/>
      <c r="EI1327" s="1"/>
      <c r="EJ1327" s="1"/>
      <c r="EK1327" s="1"/>
      <c r="EL1327" s="1"/>
      <c r="EM1327" s="1"/>
      <c r="EN1327" s="1"/>
      <c r="EO1327" s="1"/>
      <c r="EP1327" s="1"/>
      <c r="EQ1327" s="1"/>
      <c r="ER1327" s="1"/>
      <c r="ES1327" s="1"/>
      <c r="ET1327" s="1"/>
      <c r="EU1327" s="1"/>
      <c r="EV1327" s="1"/>
      <c r="EW1327" s="1"/>
      <c r="EX1327" s="1"/>
      <c r="EY1327" s="1"/>
      <c r="EZ1327" s="1"/>
      <c r="FA1327" s="1"/>
      <c r="FB1327" s="1"/>
      <c r="FC1327" s="1"/>
      <c r="FD1327" s="1"/>
      <c r="FE1327" s="1"/>
      <c r="FF1327" s="1"/>
      <c r="FG1327" s="1"/>
      <c r="FH1327" s="1"/>
      <c r="FI1327" s="1"/>
      <c r="FJ1327" s="1"/>
      <c r="FK1327" s="1"/>
      <c r="FL1327" s="1"/>
      <c r="FM1327" s="1"/>
      <c r="FN1327" s="1"/>
      <c r="FO1327" s="1"/>
      <c r="FP1327" s="1"/>
      <c r="FQ1327" s="1"/>
      <c r="FR1327" s="1"/>
      <c r="FS1327" s="1"/>
      <c r="FT1327" s="1"/>
      <c r="FU1327" s="1"/>
      <c r="FV1327" s="1"/>
      <c r="FW1327" s="1"/>
      <c r="FX1327" s="1"/>
      <c r="FY1327" s="1"/>
      <c r="FZ1327" s="1"/>
      <c r="GA1327" s="1"/>
      <c r="GB1327" s="1"/>
      <c r="GC1327" s="1"/>
      <c r="GD1327" s="1"/>
      <c r="GE1327" s="1"/>
      <c r="GF1327" s="1"/>
      <c r="GG1327" s="1"/>
      <c r="GH1327" s="1"/>
      <c r="GI1327" s="1"/>
      <c r="GJ1327" s="1"/>
      <c r="GK1327" s="1"/>
      <c r="GL1327" s="1"/>
      <c r="GM1327" s="1"/>
      <c r="GN1327" s="1"/>
      <c r="GO1327" s="1"/>
      <c r="GP1327" s="1"/>
      <c r="GQ1327" s="1"/>
      <c r="GR1327" s="1"/>
      <c r="GS1327" s="1"/>
      <c r="GT1327" s="1"/>
      <c r="GU1327" s="1"/>
      <c r="GV1327" s="1"/>
      <c r="GW1327" s="1"/>
      <c r="GX1327" s="1"/>
      <c r="GY1327" s="1"/>
      <c r="GZ1327" s="1"/>
      <c r="HA1327" s="1"/>
      <c r="HB1327" s="1"/>
      <c r="HC1327" s="1"/>
      <c r="HD1327" s="1"/>
      <c r="HE1327" s="1"/>
      <c r="HF1327" s="1"/>
      <c r="HG1327" s="1"/>
      <c r="HH1327" s="1"/>
      <c r="HI1327" s="1"/>
      <c r="HJ1327" s="1"/>
    </row>
    <row r="1328" spans="1:218" s="4" customFormat="1">
      <c r="A1328" s="6"/>
      <c r="B1328" s="6"/>
      <c r="C1328" s="3"/>
      <c r="D1328" s="3"/>
      <c r="E1328" s="3"/>
      <c r="F1328" s="3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  <c r="T1328" s="173"/>
      <c r="U1328" s="2"/>
      <c r="V1328" s="68"/>
      <c r="W1328" s="120"/>
      <c r="X1328" s="104"/>
      <c r="Y1328" s="104"/>
      <c r="Z1328" s="68"/>
      <c r="AA1328" s="68"/>
      <c r="AB1328" s="68"/>
      <c r="AC1328" s="68"/>
      <c r="AD1328" s="66"/>
      <c r="AE1328" s="303"/>
      <c r="AF1328" s="68"/>
      <c r="AG1328" s="66"/>
      <c r="AH1328" s="120"/>
      <c r="AI1328" s="66"/>
      <c r="AJ1328" s="66"/>
      <c r="AK1328" s="66"/>
      <c r="AL1328" s="66"/>
      <c r="AM1328" s="66"/>
      <c r="AN1328" s="2"/>
      <c r="AO1328" s="2"/>
      <c r="AP1328" s="2"/>
      <c r="AQ1328" s="1"/>
      <c r="AR1328" s="1"/>
      <c r="AS1328" s="1"/>
      <c r="AT1328" s="1"/>
      <c r="AU1328" s="1"/>
      <c r="AV1328" s="1"/>
      <c r="AW1328" s="1"/>
      <c r="AX1328" s="1"/>
      <c r="AY1328" s="1"/>
      <c r="AZ1328" s="1"/>
      <c r="BA1328" s="1"/>
      <c r="BB1328" s="1"/>
      <c r="BC1328" s="1"/>
      <c r="BD1328" s="1"/>
      <c r="BE1328" s="1"/>
      <c r="BF1328" s="1"/>
      <c r="BG1328" s="1"/>
      <c r="BH1328" s="1"/>
      <c r="BI1328" s="1"/>
      <c r="BJ1328" s="1"/>
      <c r="BK1328" s="1"/>
      <c r="BL1328" s="1"/>
      <c r="BM1328" s="1"/>
      <c r="BN1328" s="1"/>
      <c r="BO1328" s="1"/>
      <c r="BP1328" s="1"/>
      <c r="BQ1328" s="1"/>
      <c r="BR1328" s="1"/>
      <c r="BS1328" s="1"/>
      <c r="BT1328" s="1"/>
      <c r="BU1328" s="1"/>
      <c r="BV1328" s="1"/>
      <c r="BW1328" s="1"/>
      <c r="BX1328" s="1"/>
      <c r="BY1328" s="1"/>
      <c r="BZ1328" s="1"/>
      <c r="CA1328" s="1"/>
      <c r="CB1328" s="1"/>
      <c r="CC1328" s="1"/>
      <c r="CD1328" s="1"/>
      <c r="CE1328" s="1"/>
      <c r="CF1328" s="1"/>
      <c r="CG1328" s="1"/>
      <c r="CH1328" s="1"/>
      <c r="CI1328" s="1"/>
      <c r="CJ1328" s="1"/>
      <c r="CK1328" s="1"/>
      <c r="CL1328" s="1"/>
      <c r="CM1328" s="1"/>
      <c r="CN1328" s="1"/>
      <c r="CO1328" s="1"/>
      <c r="CP1328" s="1"/>
      <c r="CQ1328" s="1"/>
      <c r="CR1328" s="1"/>
      <c r="CS1328" s="1"/>
      <c r="CT1328" s="1"/>
      <c r="CU1328" s="1"/>
      <c r="CV1328" s="1"/>
      <c r="CW1328" s="1"/>
      <c r="CX1328" s="1"/>
      <c r="CY1328" s="1"/>
      <c r="CZ1328" s="1"/>
      <c r="DA1328" s="1"/>
      <c r="DB1328" s="1"/>
      <c r="DC1328" s="1"/>
      <c r="DD1328" s="1"/>
      <c r="DE1328" s="1"/>
      <c r="DF1328" s="1"/>
      <c r="DG1328" s="1"/>
      <c r="DH1328" s="1"/>
      <c r="DI1328" s="1"/>
      <c r="DJ1328" s="1"/>
      <c r="DK1328" s="1"/>
      <c r="DL1328" s="1"/>
      <c r="DM1328" s="1"/>
      <c r="DN1328" s="1"/>
      <c r="DO1328" s="1"/>
      <c r="DP1328" s="1"/>
      <c r="DQ1328" s="1"/>
      <c r="DR1328" s="1"/>
      <c r="DS1328" s="1"/>
      <c r="DT1328" s="1"/>
      <c r="DU1328" s="1"/>
      <c r="DV1328" s="1"/>
      <c r="DW1328" s="1"/>
      <c r="DX1328" s="1"/>
      <c r="DY1328" s="1"/>
      <c r="DZ1328" s="1"/>
      <c r="EA1328" s="1"/>
      <c r="EB1328" s="1"/>
      <c r="EC1328" s="1"/>
      <c r="ED1328" s="1"/>
      <c r="EE1328" s="1"/>
      <c r="EF1328" s="1"/>
      <c r="EG1328" s="1"/>
      <c r="EH1328" s="1"/>
      <c r="EI1328" s="1"/>
      <c r="EJ1328" s="1"/>
      <c r="EK1328" s="1"/>
      <c r="EL1328" s="1"/>
      <c r="EM1328" s="1"/>
      <c r="EN1328" s="1"/>
      <c r="EO1328" s="1"/>
      <c r="EP1328" s="1"/>
      <c r="EQ1328" s="1"/>
      <c r="ER1328" s="1"/>
      <c r="ES1328" s="1"/>
      <c r="ET1328" s="1"/>
      <c r="EU1328" s="1"/>
      <c r="EV1328" s="1"/>
      <c r="EW1328" s="1"/>
      <c r="EX1328" s="1"/>
      <c r="EY1328" s="1"/>
      <c r="EZ1328" s="1"/>
      <c r="FA1328" s="1"/>
      <c r="FB1328" s="1"/>
      <c r="FC1328" s="1"/>
      <c r="FD1328" s="1"/>
      <c r="FE1328" s="1"/>
      <c r="FF1328" s="1"/>
      <c r="FG1328" s="1"/>
      <c r="FH1328" s="1"/>
      <c r="FI1328" s="1"/>
      <c r="FJ1328" s="1"/>
      <c r="FK1328" s="1"/>
      <c r="FL1328" s="1"/>
      <c r="FM1328" s="1"/>
      <c r="FN1328" s="1"/>
      <c r="FO1328" s="1"/>
      <c r="FP1328" s="1"/>
      <c r="FQ1328" s="1"/>
      <c r="FR1328" s="1"/>
      <c r="FS1328" s="1"/>
      <c r="FT1328" s="1"/>
      <c r="FU1328" s="1"/>
      <c r="FV1328" s="1"/>
      <c r="FW1328" s="1"/>
      <c r="FX1328" s="1"/>
      <c r="FY1328" s="1"/>
      <c r="FZ1328" s="1"/>
      <c r="GA1328" s="1"/>
      <c r="GB1328" s="1"/>
      <c r="GC1328" s="1"/>
      <c r="GD1328" s="1"/>
      <c r="GE1328" s="1"/>
      <c r="GF1328" s="1"/>
      <c r="GG1328" s="1"/>
      <c r="GH1328" s="1"/>
      <c r="GI1328" s="1"/>
      <c r="GJ1328" s="1"/>
      <c r="GK1328" s="1"/>
      <c r="GL1328" s="1"/>
      <c r="GM1328" s="1"/>
      <c r="GN1328" s="1"/>
      <c r="GO1328" s="1"/>
      <c r="GP1328" s="1"/>
      <c r="GQ1328" s="1"/>
      <c r="GR1328" s="1"/>
      <c r="GS1328" s="1"/>
      <c r="GT1328" s="1"/>
      <c r="GU1328" s="1"/>
      <c r="GV1328" s="1"/>
      <c r="GW1328" s="1"/>
      <c r="GX1328" s="1"/>
      <c r="GY1328" s="1"/>
      <c r="GZ1328" s="1"/>
      <c r="HA1328" s="1"/>
      <c r="HB1328" s="1"/>
      <c r="HC1328" s="1"/>
      <c r="HD1328" s="1"/>
      <c r="HE1328" s="1"/>
      <c r="HF1328" s="1"/>
      <c r="HG1328" s="1"/>
      <c r="HH1328" s="1"/>
      <c r="HI1328" s="1"/>
      <c r="HJ1328" s="1"/>
    </row>
    <row r="1329" spans="1:218" s="4" customFormat="1">
      <c r="A1329" s="6"/>
      <c r="B1329" s="6"/>
      <c r="C1329" s="3"/>
      <c r="D1329" s="3"/>
      <c r="E1329" s="3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  <c r="T1329" s="173"/>
      <c r="U1329" s="2"/>
      <c r="V1329" s="68"/>
      <c r="W1329" s="120"/>
      <c r="X1329" s="104"/>
      <c r="Y1329" s="104"/>
      <c r="Z1329" s="68"/>
      <c r="AA1329" s="68"/>
      <c r="AB1329" s="68"/>
      <c r="AC1329" s="68"/>
      <c r="AD1329" s="66"/>
      <c r="AE1329" s="303"/>
      <c r="AF1329" s="68"/>
      <c r="AG1329" s="66"/>
      <c r="AH1329" s="120"/>
      <c r="AI1329" s="66"/>
      <c r="AJ1329" s="66"/>
      <c r="AK1329" s="66"/>
      <c r="AL1329" s="66"/>
      <c r="AM1329" s="66"/>
      <c r="AN1329" s="2"/>
      <c r="AO1329" s="2"/>
      <c r="AP1329" s="2"/>
      <c r="AQ1329" s="1"/>
      <c r="AR1329" s="1"/>
      <c r="AS1329" s="1"/>
      <c r="AT1329" s="1"/>
      <c r="AU1329" s="1"/>
      <c r="AV1329" s="1"/>
      <c r="AW1329" s="1"/>
      <c r="AX1329" s="1"/>
      <c r="AY1329" s="1"/>
      <c r="AZ1329" s="1"/>
      <c r="BA1329" s="1"/>
      <c r="BB1329" s="1"/>
      <c r="BC1329" s="1"/>
      <c r="BD1329" s="1"/>
      <c r="BE1329" s="1"/>
      <c r="BF1329" s="1"/>
      <c r="BG1329" s="1"/>
      <c r="BH1329" s="1"/>
      <c r="BI1329" s="1"/>
      <c r="BJ1329" s="1"/>
      <c r="BK1329" s="1"/>
      <c r="BL1329" s="1"/>
      <c r="BM1329" s="1"/>
      <c r="BN1329" s="1"/>
      <c r="BO1329" s="1"/>
      <c r="BP1329" s="1"/>
      <c r="BQ1329" s="1"/>
      <c r="BR1329" s="1"/>
      <c r="BS1329" s="1"/>
      <c r="BT1329" s="1"/>
      <c r="BU1329" s="1"/>
      <c r="BV1329" s="1"/>
      <c r="BW1329" s="1"/>
      <c r="BX1329" s="1"/>
      <c r="BY1329" s="1"/>
      <c r="BZ1329" s="1"/>
      <c r="CA1329" s="1"/>
      <c r="CB1329" s="1"/>
      <c r="CC1329" s="1"/>
      <c r="CD1329" s="1"/>
      <c r="CE1329" s="1"/>
      <c r="CF1329" s="1"/>
      <c r="CG1329" s="1"/>
      <c r="CH1329" s="1"/>
      <c r="CI1329" s="1"/>
      <c r="CJ1329" s="1"/>
      <c r="CK1329" s="1"/>
      <c r="CL1329" s="1"/>
      <c r="CM1329" s="1"/>
      <c r="CN1329" s="1"/>
      <c r="CO1329" s="1"/>
      <c r="CP1329" s="1"/>
      <c r="CQ1329" s="1"/>
      <c r="CR1329" s="1"/>
      <c r="CS1329" s="1"/>
      <c r="CT1329" s="1"/>
      <c r="CU1329" s="1"/>
      <c r="CV1329" s="1"/>
      <c r="CW1329" s="1"/>
      <c r="CX1329" s="1"/>
      <c r="CY1329" s="1"/>
      <c r="CZ1329" s="1"/>
      <c r="DA1329" s="1"/>
      <c r="DB1329" s="1"/>
      <c r="DC1329" s="1"/>
      <c r="DD1329" s="1"/>
      <c r="DE1329" s="1"/>
      <c r="DF1329" s="1"/>
      <c r="DG1329" s="1"/>
      <c r="DH1329" s="1"/>
      <c r="DI1329" s="1"/>
      <c r="DJ1329" s="1"/>
      <c r="DK1329" s="1"/>
      <c r="DL1329" s="1"/>
      <c r="DM1329" s="1"/>
      <c r="DN1329" s="1"/>
      <c r="DO1329" s="1"/>
      <c r="DP1329" s="1"/>
      <c r="DQ1329" s="1"/>
      <c r="DR1329" s="1"/>
      <c r="DS1329" s="1"/>
      <c r="DT1329" s="1"/>
      <c r="DU1329" s="1"/>
      <c r="DV1329" s="1"/>
      <c r="DW1329" s="1"/>
      <c r="DX1329" s="1"/>
      <c r="DY1329" s="1"/>
      <c r="DZ1329" s="1"/>
      <c r="EA1329" s="1"/>
      <c r="EB1329" s="1"/>
      <c r="EC1329" s="1"/>
      <c r="ED1329" s="1"/>
      <c r="EE1329" s="1"/>
      <c r="EF1329" s="1"/>
      <c r="EG1329" s="1"/>
      <c r="EH1329" s="1"/>
      <c r="EI1329" s="1"/>
      <c r="EJ1329" s="1"/>
      <c r="EK1329" s="1"/>
      <c r="EL1329" s="1"/>
      <c r="EM1329" s="1"/>
      <c r="EN1329" s="1"/>
      <c r="EO1329" s="1"/>
      <c r="EP1329" s="1"/>
      <c r="EQ1329" s="1"/>
      <c r="ER1329" s="1"/>
      <c r="ES1329" s="1"/>
      <c r="ET1329" s="1"/>
      <c r="EU1329" s="1"/>
      <c r="EV1329" s="1"/>
      <c r="EW1329" s="1"/>
      <c r="EX1329" s="1"/>
      <c r="EY1329" s="1"/>
      <c r="EZ1329" s="1"/>
      <c r="FA1329" s="1"/>
      <c r="FB1329" s="1"/>
      <c r="FC1329" s="1"/>
      <c r="FD1329" s="1"/>
      <c r="FE1329" s="1"/>
      <c r="FF1329" s="1"/>
      <c r="FG1329" s="1"/>
      <c r="FH1329" s="1"/>
      <c r="FI1329" s="1"/>
      <c r="FJ1329" s="1"/>
      <c r="FK1329" s="1"/>
      <c r="FL1329" s="1"/>
      <c r="FM1329" s="1"/>
      <c r="FN1329" s="1"/>
      <c r="FO1329" s="1"/>
      <c r="FP1329" s="1"/>
      <c r="FQ1329" s="1"/>
      <c r="FR1329" s="1"/>
      <c r="FS1329" s="1"/>
      <c r="FT1329" s="1"/>
      <c r="FU1329" s="1"/>
      <c r="FV1329" s="1"/>
      <c r="FW1329" s="1"/>
      <c r="FX1329" s="1"/>
      <c r="FY1329" s="1"/>
      <c r="FZ1329" s="1"/>
      <c r="GA1329" s="1"/>
      <c r="GB1329" s="1"/>
      <c r="GC1329" s="1"/>
      <c r="GD1329" s="1"/>
      <c r="GE1329" s="1"/>
      <c r="GF1329" s="1"/>
      <c r="GG1329" s="1"/>
      <c r="GH1329" s="1"/>
      <c r="GI1329" s="1"/>
      <c r="GJ1329" s="1"/>
      <c r="GK1329" s="1"/>
      <c r="GL1329" s="1"/>
      <c r="GM1329" s="1"/>
      <c r="GN1329" s="1"/>
      <c r="GO1329" s="1"/>
      <c r="GP1329" s="1"/>
      <c r="GQ1329" s="1"/>
      <c r="GR1329" s="1"/>
      <c r="GS1329" s="1"/>
      <c r="GT1329" s="1"/>
      <c r="GU1329" s="1"/>
      <c r="GV1329" s="1"/>
      <c r="GW1329" s="1"/>
      <c r="GX1329" s="1"/>
      <c r="GY1329" s="1"/>
      <c r="GZ1329" s="1"/>
      <c r="HA1329" s="1"/>
      <c r="HB1329" s="1"/>
      <c r="HC1329" s="1"/>
      <c r="HD1329" s="1"/>
      <c r="HE1329" s="1"/>
      <c r="HF1329" s="1"/>
      <c r="HG1329" s="1"/>
      <c r="HH1329" s="1"/>
      <c r="HI1329" s="1"/>
      <c r="HJ1329" s="1"/>
    </row>
    <row r="1330" spans="1:218" s="4" customFormat="1">
      <c r="A1330" s="6"/>
      <c r="B1330" s="6"/>
      <c r="C1330" s="3"/>
      <c r="D1330" s="3"/>
      <c r="E1330" s="3"/>
      <c r="F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  <c r="T1330" s="173"/>
      <c r="U1330" s="2"/>
      <c r="V1330" s="68"/>
      <c r="W1330" s="120"/>
      <c r="X1330" s="104"/>
      <c r="Y1330" s="104"/>
      <c r="Z1330" s="68"/>
      <c r="AA1330" s="68"/>
      <c r="AB1330" s="68"/>
      <c r="AC1330" s="68"/>
      <c r="AD1330" s="66"/>
      <c r="AE1330" s="303"/>
      <c r="AF1330" s="68"/>
      <c r="AG1330" s="66"/>
      <c r="AH1330" s="120"/>
      <c r="AI1330" s="66"/>
      <c r="AJ1330" s="66"/>
      <c r="AK1330" s="66"/>
      <c r="AL1330" s="66"/>
      <c r="AM1330" s="66"/>
      <c r="AN1330" s="2"/>
      <c r="AO1330" s="2"/>
      <c r="AP1330" s="2"/>
      <c r="AQ1330" s="1"/>
      <c r="AR1330" s="1"/>
      <c r="AS1330" s="1"/>
      <c r="AT1330" s="1"/>
      <c r="AU1330" s="1"/>
      <c r="AV1330" s="1"/>
      <c r="AW1330" s="1"/>
      <c r="AX1330" s="1"/>
      <c r="AY1330" s="1"/>
      <c r="AZ1330" s="1"/>
      <c r="BA1330" s="1"/>
      <c r="BB1330" s="1"/>
      <c r="BC1330" s="1"/>
      <c r="BD1330" s="1"/>
      <c r="BE1330" s="1"/>
      <c r="BF1330" s="1"/>
      <c r="BG1330" s="1"/>
      <c r="BH1330" s="1"/>
      <c r="BI1330" s="1"/>
      <c r="BJ1330" s="1"/>
      <c r="BK1330" s="1"/>
      <c r="BL1330" s="1"/>
      <c r="BM1330" s="1"/>
      <c r="BN1330" s="1"/>
      <c r="BO1330" s="1"/>
      <c r="BP1330" s="1"/>
      <c r="BQ1330" s="1"/>
      <c r="BR1330" s="1"/>
      <c r="BS1330" s="1"/>
      <c r="BT1330" s="1"/>
      <c r="BU1330" s="1"/>
      <c r="BV1330" s="1"/>
      <c r="BW1330" s="1"/>
      <c r="BX1330" s="1"/>
      <c r="BY1330" s="1"/>
      <c r="BZ1330" s="1"/>
      <c r="CA1330" s="1"/>
      <c r="CB1330" s="1"/>
      <c r="CC1330" s="1"/>
      <c r="CD1330" s="1"/>
      <c r="CE1330" s="1"/>
      <c r="CF1330" s="1"/>
      <c r="CG1330" s="1"/>
      <c r="CH1330" s="1"/>
      <c r="CI1330" s="1"/>
      <c r="CJ1330" s="1"/>
      <c r="CK1330" s="1"/>
      <c r="CL1330" s="1"/>
      <c r="CM1330" s="1"/>
      <c r="CN1330" s="1"/>
      <c r="CO1330" s="1"/>
      <c r="CP1330" s="1"/>
      <c r="CQ1330" s="1"/>
      <c r="CR1330" s="1"/>
      <c r="CS1330" s="1"/>
      <c r="CT1330" s="1"/>
      <c r="CU1330" s="1"/>
      <c r="CV1330" s="1"/>
      <c r="CW1330" s="1"/>
      <c r="CX1330" s="1"/>
      <c r="CY1330" s="1"/>
      <c r="CZ1330" s="1"/>
      <c r="DA1330" s="1"/>
      <c r="DB1330" s="1"/>
      <c r="DC1330" s="1"/>
      <c r="DD1330" s="1"/>
      <c r="DE1330" s="1"/>
      <c r="DF1330" s="1"/>
      <c r="DG1330" s="1"/>
      <c r="DH1330" s="1"/>
      <c r="DI1330" s="1"/>
      <c r="DJ1330" s="1"/>
      <c r="DK1330" s="1"/>
      <c r="DL1330" s="1"/>
      <c r="DM1330" s="1"/>
      <c r="DN1330" s="1"/>
      <c r="DO1330" s="1"/>
      <c r="DP1330" s="1"/>
      <c r="DQ1330" s="1"/>
      <c r="DR1330" s="1"/>
      <c r="DS1330" s="1"/>
      <c r="DT1330" s="1"/>
      <c r="DU1330" s="1"/>
      <c r="DV1330" s="1"/>
      <c r="DW1330" s="1"/>
      <c r="DX1330" s="1"/>
      <c r="DY1330" s="1"/>
      <c r="DZ1330" s="1"/>
      <c r="EA1330" s="1"/>
      <c r="EB1330" s="1"/>
      <c r="EC1330" s="1"/>
      <c r="ED1330" s="1"/>
      <c r="EE1330" s="1"/>
      <c r="EF1330" s="1"/>
      <c r="EG1330" s="1"/>
      <c r="EH1330" s="1"/>
      <c r="EI1330" s="1"/>
      <c r="EJ1330" s="1"/>
      <c r="EK1330" s="1"/>
      <c r="EL1330" s="1"/>
      <c r="EM1330" s="1"/>
      <c r="EN1330" s="1"/>
      <c r="EO1330" s="1"/>
      <c r="EP1330" s="1"/>
      <c r="EQ1330" s="1"/>
      <c r="ER1330" s="1"/>
      <c r="ES1330" s="1"/>
      <c r="ET1330" s="1"/>
      <c r="EU1330" s="1"/>
      <c r="EV1330" s="1"/>
      <c r="EW1330" s="1"/>
      <c r="EX1330" s="1"/>
      <c r="EY1330" s="1"/>
      <c r="EZ1330" s="1"/>
      <c r="FA1330" s="1"/>
      <c r="FB1330" s="1"/>
      <c r="FC1330" s="1"/>
      <c r="FD1330" s="1"/>
      <c r="FE1330" s="1"/>
      <c r="FF1330" s="1"/>
      <c r="FG1330" s="1"/>
      <c r="FH1330" s="1"/>
      <c r="FI1330" s="1"/>
      <c r="FJ1330" s="1"/>
      <c r="FK1330" s="1"/>
      <c r="FL1330" s="1"/>
      <c r="FM1330" s="1"/>
      <c r="FN1330" s="1"/>
      <c r="FO1330" s="1"/>
      <c r="FP1330" s="1"/>
      <c r="FQ1330" s="1"/>
      <c r="FR1330" s="1"/>
      <c r="FS1330" s="1"/>
      <c r="FT1330" s="1"/>
      <c r="FU1330" s="1"/>
      <c r="FV1330" s="1"/>
      <c r="FW1330" s="1"/>
      <c r="FX1330" s="1"/>
      <c r="FY1330" s="1"/>
      <c r="FZ1330" s="1"/>
      <c r="GA1330" s="1"/>
      <c r="GB1330" s="1"/>
      <c r="GC1330" s="1"/>
      <c r="GD1330" s="1"/>
      <c r="GE1330" s="1"/>
      <c r="GF1330" s="1"/>
      <c r="GG1330" s="1"/>
      <c r="GH1330" s="1"/>
      <c r="GI1330" s="1"/>
      <c r="GJ1330" s="1"/>
      <c r="GK1330" s="1"/>
      <c r="GL1330" s="1"/>
      <c r="GM1330" s="1"/>
      <c r="GN1330" s="1"/>
      <c r="GO1330" s="1"/>
      <c r="GP1330" s="1"/>
      <c r="GQ1330" s="1"/>
      <c r="GR1330" s="1"/>
      <c r="GS1330" s="1"/>
      <c r="GT1330" s="1"/>
      <c r="GU1330" s="1"/>
      <c r="GV1330" s="1"/>
      <c r="GW1330" s="1"/>
      <c r="GX1330" s="1"/>
      <c r="GY1330" s="1"/>
      <c r="GZ1330" s="1"/>
      <c r="HA1330" s="1"/>
      <c r="HB1330" s="1"/>
      <c r="HC1330" s="1"/>
      <c r="HD1330" s="1"/>
      <c r="HE1330" s="1"/>
      <c r="HF1330" s="1"/>
      <c r="HG1330" s="1"/>
      <c r="HH1330" s="1"/>
      <c r="HI1330" s="1"/>
      <c r="HJ1330" s="1"/>
    </row>
    <row r="1331" spans="1:218" s="4" customFormat="1">
      <c r="A1331" s="6"/>
      <c r="B1331" s="6"/>
      <c r="C1331" s="3"/>
      <c r="D1331" s="3"/>
      <c r="E1331" s="3"/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  <c r="T1331" s="173"/>
      <c r="U1331" s="2"/>
      <c r="V1331" s="68"/>
      <c r="W1331" s="120"/>
      <c r="X1331" s="104"/>
      <c r="Y1331" s="104"/>
      <c r="Z1331" s="68"/>
      <c r="AA1331" s="68"/>
      <c r="AB1331" s="68"/>
      <c r="AC1331" s="68"/>
      <c r="AD1331" s="66"/>
      <c r="AE1331" s="303"/>
      <c r="AF1331" s="68"/>
      <c r="AG1331" s="66"/>
      <c r="AH1331" s="120"/>
      <c r="AI1331" s="66"/>
      <c r="AJ1331" s="66"/>
      <c r="AK1331" s="66"/>
      <c r="AL1331" s="66"/>
      <c r="AM1331" s="66"/>
      <c r="AN1331" s="2"/>
      <c r="AO1331" s="2"/>
      <c r="AP1331" s="2"/>
      <c r="AQ1331" s="1"/>
      <c r="AR1331" s="1"/>
      <c r="AS1331" s="1"/>
      <c r="AT1331" s="1"/>
      <c r="AU1331" s="1"/>
      <c r="AV1331" s="1"/>
      <c r="AW1331" s="1"/>
      <c r="AX1331" s="1"/>
      <c r="AY1331" s="1"/>
      <c r="AZ1331" s="1"/>
      <c r="BA1331" s="1"/>
      <c r="BB1331" s="1"/>
      <c r="BC1331" s="1"/>
      <c r="BD1331" s="1"/>
      <c r="BE1331" s="1"/>
      <c r="BF1331" s="1"/>
      <c r="BG1331" s="1"/>
      <c r="BH1331" s="1"/>
      <c r="BI1331" s="1"/>
      <c r="BJ1331" s="1"/>
      <c r="BK1331" s="1"/>
      <c r="BL1331" s="1"/>
      <c r="BM1331" s="1"/>
      <c r="BN1331" s="1"/>
      <c r="BO1331" s="1"/>
      <c r="BP1331" s="1"/>
      <c r="BQ1331" s="1"/>
      <c r="BR1331" s="1"/>
      <c r="BS1331" s="1"/>
      <c r="BT1331" s="1"/>
      <c r="BU1331" s="1"/>
      <c r="BV1331" s="1"/>
      <c r="BW1331" s="1"/>
      <c r="BX1331" s="1"/>
      <c r="BY1331" s="1"/>
      <c r="BZ1331" s="1"/>
      <c r="CA1331" s="1"/>
      <c r="CB1331" s="1"/>
      <c r="CC1331" s="1"/>
      <c r="CD1331" s="1"/>
      <c r="CE1331" s="1"/>
      <c r="CF1331" s="1"/>
      <c r="CG1331" s="1"/>
      <c r="CH1331" s="1"/>
      <c r="CI1331" s="1"/>
      <c r="CJ1331" s="1"/>
      <c r="CK1331" s="1"/>
      <c r="CL1331" s="1"/>
      <c r="CM1331" s="1"/>
      <c r="CN1331" s="1"/>
      <c r="CO1331" s="1"/>
      <c r="CP1331" s="1"/>
      <c r="CQ1331" s="1"/>
      <c r="CR1331" s="1"/>
      <c r="CS1331" s="1"/>
      <c r="CT1331" s="1"/>
      <c r="CU1331" s="1"/>
      <c r="CV1331" s="1"/>
      <c r="CW1331" s="1"/>
      <c r="CX1331" s="1"/>
      <c r="CY1331" s="1"/>
      <c r="CZ1331" s="1"/>
      <c r="DA1331" s="1"/>
      <c r="DB1331" s="1"/>
      <c r="DC1331" s="1"/>
      <c r="DD1331" s="1"/>
      <c r="DE1331" s="1"/>
      <c r="DF1331" s="1"/>
      <c r="DG1331" s="1"/>
      <c r="DH1331" s="1"/>
      <c r="DI1331" s="1"/>
      <c r="DJ1331" s="1"/>
      <c r="DK1331" s="1"/>
      <c r="DL1331" s="1"/>
      <c r="DM1331" s="1"/>
      <c r="DN1331" s="1"/>
      <c r="DO1331" s="1"/>
      <c r="DP1331" s="1"/>
      <c r="DQ1331" s="1"/>
      <c r="DR1331" s="1"/>
      <c r="DS1331" s="1"/>
      <c r="DT1331" s="1"/>
      <c r="DU1331" s="1"/>
      <c r="DV1331" s="1"/>
      <c r="DW1331" s="1"/>
      <c r="DX1331" s="1"/>
      <c r="DY1331" s="1"/>
      <c r="DZ1331" s="1"/>
      <c r="EA1331" s="1"/>
      <c r="EB1331" s="1"/>
      <c r="EC1331" s="1"/>
      <c r="ED1331" s="1"/>
      <c r="EE1331" s="1"/>
      <c r="EF1331" s="1"/>
      <c r="EG1331" s="1"/>
      <c r="EH1331" s="1"/>
      <c r="EI1331" s="1"/>
      <c r="EJ1331" s="1"/>
      <c r="EK1331" s="1"/>
      <c r="EL1331" s="1"/>
      <c r="EM1331" s="1"/>
      <c r="EN1331" s="1"/>
      <c r="EO1331" s="1"/>
      <c r="EP1331" s="1"/>
      <c r="EQ1331" s="1"/>
      <c r="ER1331" s="1"/>
      <c r="ES1331" s="1"/>
      <c r="ET1331" s="1"/>
      <c r="EU1331" s="1"/>
      <c r="EV1331" s="1"/>
      <c r="EW1331" s="1"/>
      <c r="EX1331" s="1"/>
      <c r="EY1331" s="1"/>
      <c r="EZ1331" s="1"/>
      <c r="FA1331" s="1"/>
      <c r="FB1331" s="1"/>
      <c r="FC1331" s="1"/>
      <c r="FD1331" s="1"/>
      <c r="FE1331" s="1"/>
      <c r="FF1331" s="1"/>
      <c r="FG1331" s="1"/>
      <c r="FH1331" s="1"/>
      <c r="FI1331" s="1"/>
      <c r="FJ1331" s="1"/>
      <c r="FK1331" s="1"/>
      <c r="FL1331" s="1"/>
      <c r="FM1331" s="1"/>
      <c r="FN1331" s="1"/>
      <c r="FO1331" s="1"/>
      <c r="FP1331" s="1"/>
      <c r="FQ1331" s="1"/>
      <c r="FR1331" s="1"/>
      <c r="FS1331" s="1"/>
      <c r="FT1331" s="1"/>
      <c r="FU1331" s="1"/>
      <c r="FV1331" s="1"/>
      <c r="FW1331" s="1"/>
      <c r="FX1331" s="1"/>
      <c r="FY1331" s="1"/>
      <c r="FZ1331" s="1"/>
      <c r="GA1331" s="1"/>
      <c r="GB1331" s="1"/>
      <c r="GC1331" s="1"/>
      <c r="GD1331" s="1"/>
      <c r="GE1331" s="1"/>
      <c r="GF1331" s="1"/>
      <c r="GG1331" s="1"/>
      <c r="GH1331" s="1"/>
      <c r="GI1331" s="1"/>
      <c r="GJ1331" s="1"/>
      <c r="GK1331" s="1"/>
      <c r="GL1331" s="1"/>
      <c r="GM1331" s="1"/>
      <c r="GN1331" s="1"/>
      <c r="GO1331" s="1"/>
      <c r="GP1331" s="1"/>
      <c r="GQ1331" s="1"/>
      <c r="GR1331" s="1"/>
      <c r="GS1331" s="1"/>
      <c r="GT1331" s="1"/>
      <c r="GU1331" s="1"/>
      <c r="GV1331" s="1"/>
      <c r="GW1331" s="1"/>
      <c r="GX1331" s="1"/>
      <c r="GY1331" s="1"/>
      <c r="GZ1331" s="1"/>
      <c r="HA1331" s="1"/>
      <c r="HB1331" s="1"/>
      <c r="HC1331" s="1"/>
      <c r="HD1331" s="1"/>
      <c r="HE1331" s="1"/>
      <c r="HF1331" s="1"/>
      <c r="HG1331" s="1"/>
      <c r="HH1331" s="1"/>
      <c r="HI1331" s="1"/>
      <c r="HJ1331" s="1"/>
    </row>
    <row r="1332" spans="1:218" s="4" customFormat="1">
      <c r="A1332" s="6"/>
      <c r="B1332" s="6"/>
      <c r="C1332" s="3"/>
      <c r="D1332" s="3"/>
      <c r="E1332" s="3"/>
      <c r="F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  <c r="T1332" s="173"/>
      <c r="U1332" s="2"/>
      <c r="V1332" s="68"/>
      <c r="W1332" s="120"/>
      <c r="X1332" s="104"/>
      <c r="Y1332" s="104"/>
      <c r="Z1332" s="68"/>
      <c r="AA1332" s="68"/>
      <c r="AB1332" s="68"/>
      <c r="AC1332" s="68"/>
      <c r="AD1332" s="66"/>
      <c r="AE1332" s="303"/>
      <c r="AF1332" s="68"/>
      <c r="AG1332" s="66"/>
      <c r="AH1332" s="120"/>
      <c r="AI1332" s="66"/>
      <c r="AJ1332" s="66"/>
      <c r="AK1332" s="66"/>
      <c r="AL1332" s="66"/>
      <c r="AM1332" s="66"/>
      <c r="AN1332" s="2"/>
      <c r="AO1332" s="2"/>
      <c r="AP1332" s="2"/>
      <c r="AQ1332" s="1"/>
      <c r="AR1332" s="1"/>
      <c r="AS1332" s="1"/>
      <c r="AT1332" s="1"/>
      <c r="AU1332" s="1"/>
      <c r="AV1332" s="1"/>
      <c r="AW1332" s="1"/>
      <c r="AX1332" s="1"/>
      <c r="AY1332" s="1"/>
      <c r="AZ1332" s="1"/>
      <c r="BA1332" s="1"/>
      <c r="BB1332" s="1"/>
      <c r="BC1332" s="1"/>
      <c r="BD1332" s="1"/>
      <c r="BE1332" s="1"/>
      <c r="BF1332" s="1"/>
      <c r="BG1332" s="1"/>
      <c r="BH1332" s="1"/>
      <c r="BI1332" s="1"/>
      <c r="BJ1332" s="1"/>
      <c r="BK1332" s="1"/>
      <c r="BL1332" s="1"/>
      <c r="BM1332" s="1"/>
      <c r="BN1332" s="1"/>
      <c r="BO1332" s="1"/>
      <c r="BP1332" s="1"/>
      <c r="BQ1332" s="1"/>
      <c r="BR1332" s="1"/>
      <c r="BS1332" s="1"/>
      <c r="BT1332" s="1"/>
      <c r="BU1332" s="1"/>
      <c r="BV1332" s="1"/>
      <c r="BW1332" s="1"/>
      <c r="BX1332" s="1"/>
      <c r="BY1332" s="1"/>
      <c r="BZ1332" s="1"/>
      <c r="CA1332" s="1"/>
      <c r="CB1332" s="1"/>
      <c r="CC1332" s="1"/>
      <c r="CD1332" s="1"/>
      <c r="CE1332" s="1"/>
      <c r="CF1332" s="1"/>
      <c r="CG1332" s="1"/>
      <c r="CH1332" s="1"/>
      <c r="CI1332" s="1"/>
      <c r="CJ1332" s="1"/>
      <c r="CK1332" s="1"/>
      <c r="CL1332" s="1"/>
      <c r="CM1332" s="1"/>
      <c r="CN1332" s="1"/>
      <c r="CO1332" s="1"/>
      <c r="CP1332" s="1"/>
      <c r="CQ1332" s="1"/>
      <c r="CR1332" s="1"/>
      <c r="CS1332" s="1"/>
      <c r="CT1332" s="1"/>
      <c r="CU1332" s="1"/>
      <c r="CV1332" s="1"/>
      <c r="CW1332" s="1"/>
      <c r="CX1332" s="1"/>
      <c r="CY1332" s="1"/>
      <c r="CZ1332" s="1"/>
      <c r="DA1332" s="1"/>
      <c r="DB1332" s="1"/>
      <c r="DC1332" s="1"/>
      <c r="DD1332" s="1"/>
      <c r="DE1332" s="1"/>
      <c r="DF1332" s="1"/>
      <c r="DG1332" s="1"/>
      <c r="DH1332" s="1"/>
      <c r="DI1332" s="1"/>
      <c r="DJ1332" s="1"/>
      <c r="DK1332" s="1"/>
      <c r="DL1332" s="1"/>
      <c r="DM1332" s="1"/>
      <c r="DN1332" s="1"/>
      <c r="DO1332" s="1"/>
      <c r="DP1332" s="1"/>
      <c r="DQ1332" s="1"/>
      <c r="DR1332" s="1"/>
      <c r="DS1332" s="1"/>
      <c r="DT1332" s="1"/>
      <c r="DU1332" s="1"/>
      <c r="DV1332" s="1"/>
      <c r="DW1332" s="1"/>
      <c r="DX1332" s="1"/>
      <c r="DY1332" s="1"/>
      <c r="DZ1332" s="1"/>
      <c r="EA1332" s="1"/>
      <c r="EB1332" s="1"/>
      <c r="EC1332" s="1"/>
      <c r="ED1332" s="1"/>
      <c r="EE1332" s="1"/>
      <c r="EF1332" s="1"/>
      <c r="EG1332" s="1"/>
      <c r="EH1332" s="1"/>
      <c r="EI1332" s="1"/>
      <c r="EJ1332" s="1"/>
      <c r="EK1332" s="1"/>
      <c r="EL1332" s="1"/>
      <c r="EM1332" s="1"/>
      <c r="EN1332" s="1"/>
      <c r="EO1332" s="1"/>
      <c r="EP1332" s="1"/>
      <c r="EQ1332" s="1"/>
      <c r="ER1332" s="1"/>
      <c r="ES1332" s="1"/>
      <c r="ET1332" s="1"/>
      <c r="EU1332" s="1"/>
      <c r="EV1332" s="1"/>
      <c r="EW1332" s="1"/>
      <c r="EX1332" s="1"/>
      <c r="EY1332" s="1"/>
      <c r="EZ1332" s="1"/>
      <c r="FA1332" s="1"/>
      <c r="FB1332" s="1"/>
      <c r="FC1332" s="1"/>
      <c r="FD1332" s="1"/>
      <c r="FE1332" s="1"/>
      <c r="FF1332" s="1"/>
      <c r="FG1332" s="1"/>
      <c r="FH1332" s="1"/>
      <c r="FI1332" s="1"/>
      <c r="FJ1332" s="1"/>
      <c r="FK1332" s="1"/>
      <c r="FL1332" s="1"/>
      <c r="FM1332" s="1"/>
      <c r="FN1332" s="1"/>
      <c r="FO1332" s="1"/>
      <c r="FP1332" s="1"/>
      <c r="FQ1332" s="1"/>
      <c r="FR1332" s="1"/>
      <c r="FS1332" s="1"/>
      <c r="FT1332" s="1"/>
      <c r="FU1332" s="1"/>
      <c r="FV1332" s="1"/>
      <c r="FW1332" s="1"/>
      <c r="FX1332" s="1"/>
      <c r="FY1332" s="1"/>
      <c r="FZ1332" s="1"/>
      <c r="GA1332" s="1"/>
      <c r="GB1332" s="1"/>
      <c r="GC1332" s="1"/>
      <c r="GD1332" s="1"/>
      <c r="GE1332" s="1"/>
      <c r="GF1332" s="1"/>
      <c r="GG1332" s="1"/>
      <c r="GH1332" s="1"/>
      <c r="GI1332" s="1"/>
      <c r="GJ1332" s="1"/>
      <c r="GK1332" s="1"/>
      <c r="GL1332" s="1"/>
      <c r="GM1332" s="1"/>
      <c r="GN1332" s="1"/>
      <c r="GO1332" s="1"/>
      <c r="GP1332" s="1"/>
      <c r="GQ1332" s="1"/>
      <c r="GR1332" s="1"/>
      <c r="GS1332" s="1"/>
      <c r="GT1332" s="1"/>
      <c r="GU1332" s="1"/>
      <c r="GV1332" s="1"/>
      <c r="GW1332" s="1"/>
      <c r="GX1332" s="1"/>
      <c r="GY1332" s="1"/>
      <c r="GZ1332" s="1"/>
      <c r="HA1332" s="1"/>
      <c r="HB1332" s="1"/>
      <c r="HC1332" s="1"/>
      <c r="HD1332" s="1"/>
      <c r="HE1332" s="1"/>
      <c r="HF1332" s="1"/>
      <c r="HG1332" s="1"/>
      <c r="HH1332" s="1"/>
      <c r="HI1332" s="1"/>
      <c r="HJ1332" s="1"/>
    </row>
    <row r="1333" spans="1:218" s="4" customFormat="1">
      <c r="A1333" s="6"/>
      <c r="B1333" s="6"/>
      <c r="C1333" s="3"/>
      <c r="D1333" s="3"/>
      <c r="E1333" s="3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  <c r="T1333" s="173"/>
      <c r="U1333" s="2"/>
      <c r="V1333" s="68"/>
      <c r="W1333" s="120"/>
      <c r="X1333" s="104"/>
      <c r="Y1333" s="104"/>
      <c r="Z1333" s="68"/>
      <c r="AA1333" s="68"/>
      <c r="AB1333" s="68"/>
      <c r="AC1333" s="68"/>
      <c r="AD1333" s="66"/>
      <c r="AE1333" s="303"/>
      <c r="AF1333" s="68"/>
      <c r="AG1333" s="66"/>
      <c r="AH1333" s="120"/>
      <c r="AI1333" s="66"/>
      <c r="AJ1333" s="66"/>
      <c r="AK1333" s="66"/>
      <c r="AL1333" s="66"/>
      <c r="AM1333" s="66"/>
      <c r="AN1333" s="2"/>
      <c r="AO1333" s="2"/>
      <c r="AP1333" s="2"/>
      <c r="AQ1333" s="1"/>
      <c r="AR1333" s="1"/>
      <c r="AS1333" s="1"/>
      <c r="AT1333" s="1"/>
      <c r="AU1333" s="1"/>
      <c r="AV1333" s="1"/>
      <c r="AW1333" s="1"/>
      <c r="AX1333" s="1"/>
      <c r="AY1333" s="1"/>
      <c r="AZ1333" s="1"/>
      <c r="BA1333" s="1"/>
      <c r="BB1333" s="1"/>
      <c r="BC1333" s="1"/>
      <c r="BD1333" s="1"/>
      <c r="BE1333" s="1"/>
      <c r="BF1333" s="1"/>
      <c r="BG1333" s="1"/>
      <c r="BH1333" s="1"/>
      <c r="BI1333" s="1"/>
      <c r="BJ1333" s="1"/>
      <c r="BK1333" s="1"/>
      <c r="BL1333" s="1"/>
      <c r="BM1333" s="1"/>
      <c r="BN1333" s="1"/>
      <c r="BO1333" s="1"/>
      <c r="BP1333" s="1"/>
      <c r="BQ1333" s="1"/>
      <c r="BR1333" s="1"/>
      <c r="BS1333" s="1"/>
      <c r="BT1333" s="1"/>
      <c r="BU1333" s="1"/>
      <c r="BV1333" s="1"/>
      <c r="BW1333" s="1"/>
      <c r="BX1333" s="1"/>
      <c r="BY1333" s="1"/>
      <c r="BZ1333" s="1"/>
      <c r="CA1333" s="1"/>
      <c r="CB1333" s="1"/>
      <c r="CC1333" s="1"/>
      <c r="CD1333" s="1"/>
      <c r="CE1333" s="1"/>
      <c r="CF1333" s="1"/>
      <c r="CG1333" s="1"/>
      <c r="CH1333" s="1"/>
      <c r="CI1333" s="1"/>
      <c r="CJ1333" s="1"/>
      <c r="CK1333" s="1"/>
      <c r="CL1333" s="1"/>
      <c r="CM1333" s="1"/>
      <c r="CN1333" s="1"/>
      <c r="CO1333" s="1"/>
      <c r="CP1333" s="1"/>
      <c r="CQ1333" s="1"/>
      <c r="CR1333" s="1"/>
      <c r="CS1333" s="1"/>
      <c r="CT1333" s="1"/>
      <c r="CU1333" s="1"/>
      <c r="CV1333" s="1"/>
      <c r="CW1333" s="1"/>
      <c r="CX1333" s="1"/>
      <c r="CY1333" s="1"/>
      <c r="CZ1333" s="1"/>
      <c r="DA1333" s="1"/>
      <c r="DB1333" s="1"/>
      <c r="DC1333" s="1"/>
      <c r="DD1333" s="1"/>
      <c r="DE1333" s="1"/>
      <c r="DF1333" s="1"/>
      <c r="DG1333" s="1"/>
      <c r="DH1333" s="1"/>
      <c r="DI1333" s="1"/>
      <c r="DJ1333" s="1"/>
      <c r="DK1333" s="1"/>
      <c r="DL1333" s="1"/>
      <c r="DM1333" s="1"/>
      <c r="DN1333" s="1"/>
      <c r="DO1333" s="1"/>
      <c r="DP1333" s="1"/>
      <c r="DQ1333" s="1"/>
      <c r="DR1333" s="1"/>
      <c r="DS1333" s="1"/>
      <c r="DT1333" s="1"/>
      <c r="DU1333" s="1"/>
      <c r="DV1333" s="1"/>
      <c r="DW1333" s="1"/>
      <c r="DX1333" s="1"/>
      <c r="DY1333" s="1"/>
      <c r="DZ1333" s="1"/>
      <c r="EA1333" s="1"/>
      <c r="EB1333" s="1"/>
      <c r="EC1333" s="1"/>
      <c r="ED1333" s="1"/>
      <c r="EE1333" s="1"/>
      <c r="EF1333" s="1"/>
      <c r="EG1333" s="1"/>
      <c r="EH1333" s="1"/>
      <c r="EI1333" s="1"/>
      <c r="EJ1333" s="1"/>
      <c r="EK1333" s="1"/>
      <c r="EL1333" s="1"/>
      <c r="EM1333" s="1"/>
      <c r="EN1333" s="1"/>
      <c r="EO1333" s="1"/>
      <c r="EP1333" s="1"/>
      <c r="EQ1333" s="1"/>
      <c r="ER1333" s="1"/>
      <c r="ES1333" s="1"/>
      <c r="ET1333" s="1"/>
      <c r="EU1333" s="1"/>
      <c r="EV1333" s="1"/>
      <c r="EW1333" s="1"/>
      <c r="EX1333" s="1"/>
      <c r="EY1333" s="1"/>
      <c r="EZ1333" s="1"/>
      <c r="FA1333" s="1"/>
      <c r="FB1333" s="1"/>
      <c r="FC1333" s="1"/>
      <c r="FD1333" s="1"/>
      <c r="FE1333" s="1"/>
      <c r="FF1333" s="1"/>
      <c r="FG1333" s="1"/>
      <c r="FH1333" s="1"/>
      <c r="FI1333" s="1"/>
      <c r="FJ1333" s="1"/>
      <c r="FK1333" s="1"/>
      <c r="FL1333" s="1"/>
      <c r="FM1333" s="1"/>
      <c r="FN1333" s="1"/>
      <c r="FO1333" s="1"/>
      <c r="FP1333" s="1"/>
      <c r="FQ1333" s="1"/>
      <c r="FR1333" s="1"/>
      <c r="FS1333" s="1"/>
      <c r="FT1333" s="1"/>
      <c r="FU1333" s="1"/>
      <c r="FV1333" s="1"/>
      <c r="FW1333" s="1"/>
      <c r="FX1333" s="1"/>
      <c r="FY1333" s="1"/>
      <c r="FZ1333" s="1"/>
      <c r="GA1333" s="1"/>
      <c r="GB1333" s="1"/>
      <c r="GC1333" s="1"/>
      <c r="GD1333" s="1"/>
      <c r="GE1333" s="1"/>
      <c r="GF1333" s="1"/>
      <c r="GG1333" s="1"/>
      <c r="GH1333" s="1"/>
      <c r="GI1333" s="1"/>
      <c r="GJ1333" s="1"/>
      <c r="GK1333" s="1"/>
      <c r="GL1333" s="1"/>
      <c r="GM1333" s="1"/>
      <c r="GN1333" s="1"/>
      <c r="GO1333" s="1"/>
      <c r="GP1333" s="1"/>
      <c r="GQ1333" s="1"/>
      <c r="GR1333" s="1"/>
      <c r="GS1333" s="1"/>
      <c r="GT1333" s="1"/>
      <c r="GU1333" s="1"/>
      <c r="GV1333" s="1"/>
      <c r="GW1333" s="1"/>
      <c r="GX1333" s="1"/>
      <c r="GY1333" s="1"/>
      <c r="GZ1333" s="1"/>
      <c r="HA1333" s="1"/>
      <c r="HB1333" s="1"/>
      <c r="HC1333" s="1"/>
      <c r="HD1333" s="1"/>
      <c r="HE1333" s="1"/>
      <c r="HF1333" s="1"/>
      <c r="HG1333" s="1"/>
      <c r="HH1333" s="1"/>
      <c r="HI1333" s="1"/>
      <c r="HJ1333" s="1"/>
    </row>
    <row r="1334" spans="1:218" s="4" customFormat="1">
      <c r="A1334" s="6"/>
      <c r="B1334" s="6"/>
      <c r="C1334" s="3"/>
      <c r="D1334" s="3"/>
      <c r="E1334" s="3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  <c r="T1334" s="173"/>
      <c r="U1334" s="2"/>
      <c r="V1334" s="68"/>
      <c r="W1334" s="120"/>
      <c r="X1334" s="104"/>
      <c r="Y1334" s="104"/>
      <c r="Z1334" s="68"/>
      <c r="AA1334" s="68"/>
      <c r="AB1334" s="68"/>
      <c r="AC1334" s="68"/>
      <c r="AD1334" s="66"/>
      <c r="AE1334" s="303"/>
      <c r="AF1334" s="68"/>
      <c r="AG1334" s="66"/>
      <c r="AH1334" s="120"/>
      <c r="AI1334" s="66"/>
      <c r="AJ1334" s="66"/>
      <c r="AK1334" s="66"/>
      <c r="AL1334" s="66"/>
      <c r="AM1334" s="66"/>
      <c r="AN1334" s="2"/>
      <c r="AO1334" s="2"/>
      <c r="AP1334" s="2"/>
      <c r="AQ1334" s="1"/>
      <c r="AR1334" s="1"/>
      <c r="AS1334" s="1"/>
      <c r="AT1334" s="1"/>
      <c r="AU1334" s="1"/>
      <c r="AV1334" s="1"/>
      <c r="AW1334" s="1"/>
      <c r="AX1334" s="1"/>
      <c r="AY1334" s="1"/>
      <c r="AZ1334" s="1"/>
      <c r="BA1334" s="1"/>
      <c r="BB1334" s="1"/>
      <c r="BC1334" s="1"/>
      <c r="BD1334" s="1"/>
      <c r="BE1334" s="1"/>
      <c r="BF1334" s="1"/>
      <c r="BG1334" s="1"/>
      <c r="BH1334" s="1"/>
      <c r="BI1334" s="1"/>
      <c r="BJ1334" s="1"/>
      <c r="BK1334" s="1"/>
      <c r="BL1334" s="1"/>
      <c r="BM1334" s="1"/>
      <c r="BN1334" s="1"/>
      <c r="BO1334" s="1"/>
      <c r="BP1334" s="1"/>
      <c r="BQ1334" s="1"/>
      <c r="BR1334" s="1"/>
      <c r="BS1334" s="1"/>
      <c r="BT1334" s="1"/>
      <c r="BU1334" s="1"/>
      <c r="BV1334" s="1"/>
      <c r="BW1334" s="1"/>
      <c r="BX1334" s="1"/>
      <c r="BY1334" s="1"/>
      <c r="BZ1334" s="1"/>
      <c r="CA1334" s="1"/>
      <c r="CB1334" s="1"/>
      <c r="CC1334" s="1"/>
      <c r="CD1334" s="1"/>
      <c r="CE1334" s="1"/>
      <c r="CF1334" s="1"/>
      <c r="CG1334" s="1"/>
      <c r="CH1334" s="1"/>
      <c r="CI1334" s="1"/>
      <c r="CJ1334" s="1"/>
      <c r="CK1334" s="1"/>
      <c r="CL1334" s="1"/>
      <c r="CM1334" s="1"/>
      <c r="CN1334" s="1"/>
      <c r="CO1334" s="1"/>
      <c r="CP1334" s="1"/>
      <c r="CQ1334" s="1"/>
      <c r="CR1334" s="1"/>
      <c r="CS1334" s="1"/>
      <c r="CT1334" s="1"/>
      <c r="CU1334" s="1"/>
      <c r="CV1334" s="1"/>
      <c r="CW1334" s="1"/>
      <c r="CX1334" s="1"/>
      <c r="CY1334" s="1"/>
      <c r="CZ1334" s="1"/>
      <c r="DA1334" s="1"/>
      <c r="DB1334" s="1"/>
      <c r="DC1334" s="1"/>
      <c r="DD1334" s="1"/>
      <c r="DE1334" s="1"/>
      <c r="DF1334" s="1"/>
      <c r="DG1334" s="1"/>
      <c r="DH1334" s="1"/>
      <c r="DI1334" s="1"/>
      <c r="DJ1334" s="1"/>
      <c r="DK1334" s="1"/>
      <c r="DL1334" s="1"/>
      <c r="DM1334" s="1"/>
      <c r="DN1334" s="1"/>
      <c r="DO1334" s="1"/>
      <c r="DP1334" s="1"/>
      <c r="DQ1334" s="1"/>
      <c r="DR1334" s="1"/>
      <c r="DS1334" s="1"/>
      <c r="DT1334" s="1"/>
      <c r="DU1334" s="1"/>
      <c r="DV1334" s="1"/>
      <c r="DW1334" s="1"/>
      <c r="DX1334" s="1"/>
      <c r="DY1334" s="1"/>
      <c r="DZ1334" s="1"/>
      <c r="EA1334" s="1"/>
      <c r="EB1334" s="1"/>
      <c r="EC1334" s="1"/>
      <c r="ED1334" s="1"/>
      <c r="EE1334" s="1"/>
      <c r="EF1334" s="1"/>
      <c r="EG1334" s="1"/>
      <c r="EH1334" s="1"/>
      <c r="EI1334" s="1"/>
      <c r="EJ1334" s="1"/>
      <c r="EK1334" s="1"/>
      <c r="EL1334" s="1"/>
      <c r="EM1334" s="1"/>
      <c r="EN1334" s="1"/>
      <c r="EO1334" s="1"/>
      <c r="EP1334" s="1"/>
      <c r="EQ1334" s="1"/>
      <c r="ER1334" s="1"/>
      <c r="ES1334" s="1"/>
      <c r="ET1334" s="1"/>
      <c r="EU1334" s="1"/>
      <c r="EV1334" s="1"/>
      <c r="EW1334" s="1"/>
      <c r="EX1334" s="1"/>
      <c r="EY1334" s="1"/>
      <c r="EZ1334" s="1"/>
      <c r="FA1334" s="1"/>
      <c r="FB1334" s="1"/>
      <c r="FC1334" s="1"/>
      <c r="FD1334" s="1"/>
      <c r="FE1334" s="1"/>
      <c r="FF1334" s="1"/>
      <c r="FG1334" s="1"/>
      <c r="FH1334" s="1"/>
      <c r="FI1334" s="1"/>
      <c r="FJ1334" s="1"/>
      <c r="FK1334" s="1"/>
      <c r="FL1334" s="1"/>
      <c r="FM1334" s="1"/>
      <c r="FN1334" s="1"/>
      <c r="FO1334" s="1"/>
      <c r="FP1334" s="1"/>
      <c r="FQ1334" s="1"/>
      <c r="FR1334" s="1"/>
      <c r="FS1334" s="1"/>
      <c r="FT1334" s="1"/>
      <c r="FU1334" s="1"/>
      <c r="FV1334" s="1"/>
      <c r="FW1334" s="1"/>
      <c r="FX1334" s="1"/>
      <c r="FY1334" s="1"/>
      <c r="FZ1334" s="1"/>
      <c r="GA1334" s="1"/>
      <c r="GB1334" s="1"/>
      <c r="GC1334" s="1"/>
      <c r="GD1334" s="1"/>
      <c r="GE1334" s="1"/>
      <c r="GF1334" s="1"/>
      <c r="GG1334" s="1"/>
      <c r="GH1334" s="1"/>
      <c r="GI1334" s="1"/>
      <c r="GJ1334" s="1"/>
      <c r="GK1334" s="1"/>
      <c r="GL1334" s="1"/>
      <c r="GM1334" s="1"/>
      <c r="GN1334" s="1"/>
      <c r="GO1334" s="1"/>
      <c r="GP1334" s="1"/>
      <c r="GQ1334" s="1"/>
      <c r="GR1334" s="1"/>
      <c r="GS1334" s="1"/>
      <c r="GT1334" s="1"/>
      <c r="GU1334" s="1"/>
      <c r="GV1334" s="1"/>
      <c r="GW1334" s="1"/>
      <c r="GX1334" s="1"/>
      <c r="GY1334" s="1"/>
      <c r="GZ1334" s="1"/>
      <c r="HA1334" s="1"/>
      <c r="HB1334" s="1"/>
      <c r="HC1334" s="1"/>
      <c r="HD1334" s="1"/>
      <c r="HE1334" s="1"/>
      <c r="HF1334" s="1"/>
      <c r="HG1334" s="1"/>
      <c r="HH1334" s="1"/>
      <c r="HI1334" s="1"/>
      <c r="HJ1334" s="1"/>
    </row>
    <row r="1335" spans="1:218" s="4" customFormat="1">
      <c r="A1335" s="6"/>
      <c r="B1335" s="6"/>
      <c r="C1335" s="3"/>
      <c r="D1335" s="3"/>
      <c r="E1335" s="3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  <c r="T1335" s="173"/>
      <c r="U1335" s="2"/>
      <c r="V1335" s="68"/>
      <c r="W1335" s="120"/>
      <c r="X1335" s="104"/>
      <c r="Y1335" s="104"/>
      <c r="Z1335" s="68"/>
      <c r="AA1335" s="68"/>
      <c r="AB1335" s="68"/>
      <c r="AC1335" s="68"/>
      <c r="AD1335" s="66"/>
      <c r="AE1335" s="303"/>
      <c r="AF1335" s="68"/>
      <c r="AG1335" s="66"/>
      <c r="AH1335" s="120"/>
      <c r="AI1335" s="66"/>
      <c r="AJ1335" s="66"/>
      <c r="AK1335" s="66"/>
      <c r="AL1335" s="66"/>
      <c r="AM1335" s="66"/>
      <c r="AN1335" s="2"/>
      <c r="AO1335" s="2"/>
      <c r="AP1335" s="2"/>
      <c r="AQ1335" s="1"/>
      <c r="AR1335" s="1"/>
      <c r="AS1335" s="1"/>
      <c r="AT1335" s="1"/>
      <c r="AU1335" s="1"/>
      <c r="AV1335" s="1"/>
      <c r="AW1335" s="1"/>
      <c r="AX1335" s="1"/>
      <c r="AY1335" s="1"/>
      <c r="AZ1335" s="1"/>
      <c r="BA1335" s="1"/>
      <c r="BB1335" s="1"/>
      <c r="BC1335" s="1"/>
      <c r="BD1335" s="1"/>
      <c r="BE1335" s="1"/>
      <c r="BF1335" s="1"/>
      <c r="BG1335" s="1"/>
      <c r="BH1335" s="1"/>
      <c r="BI1335" s="1"/>
      <c r="BJ1335" s="1"/>
      <c r="BK1335" s="1"/>
      <c r="BL1335" s="1"/>
      <c r="BM1335" s="1"/>
      <c r="BN1335" s="1"/>
      <c r="BO1335" s="1"/>
      <c r="BP1335" s="1"/>
      <c r="BQ1335" s="1"/>
      <c r="BR1335" s="1"/>
      <c r="BS1335" s="1"/>
      <c r="BT1335" s="1"/>
      <c r="BU1335" s="1"/>
      <c r="BV1335" s="1"/>
      <c r="BW1335" s="1"/>
      <c r="BX1335" s="1"/>
      <c r="BY1335" s="1"/>
      <c r="BZ1335" s="1"/>
      <c r="CA1335" s="1"/>
      <c r="CB1335" s="1"/>
      <c r="CC1335" s="1"/>
      <c r="CD1335" s="1"/>
      <c r="CE1335" s="1"/>
      <c r="CF1335" s="1"/>
      <c r="CG1335" s="1"/>
      <c r="CH1335" s="1"/>
      <c r="CI1335" s="1"/>
      <c r="CJ1335" s="1"/>
      <c r="CK1335" s="1"/>
      <c r="CL1335" s="1"/>
      <c r="CM1335" s="1"/>
      <c r="CN1335" s="1"/>
      <c r="CO1335" s="1"/>
      <c r="CP1335" s="1"/>
      <c r="CQ1335" s="1"/>
      <c r="CR1335" s="1"/>
      <c r="CS1335" s="1"/>
      <c r="CT1335" s="1"/>
      <c r="CU1335" s="1"/>
      <c r="CV1335" s="1"/>
      <c r="CW1335" s="1"/>
      <c r="CX1335" s="1"/>
      <c r="CY1335" s="1"/>
      <c r="CZ1335" s="1"/>
      <c r="DA1335" s="1"/>
      <c r="DB1335" s="1"/>
      <c r="DC1335" s="1"/>
      <c r="DD1335" s="1"/>
      <c r="DE1335" s="1"/>
      <c r="DF1335" s="1"/>
      <c r="DG1335" s="1"/>
      <c r="DH1335" s="1"/>
      <c r="DI1335" s="1"/>
      <c r="DJ1335" s="1"/>
      <c r="DK1335" s="1"/>
      <c r="DL1335" s="1"/>
      <c r="DM1335" s="1"/>
      <c r="DN1335" s="1"/>
      <c r="DO1335" s="1"/>
      <c r="DP1335" s="1"/>
      <c r="DQ1335" s="1"/>
      <c r="DR1335" s="1"/>
      <c r="DS1335" s="1"/>
      <c r="DT1335" s="1"/>
      <c r="DU1335" s="1"/>
      <c r="DV1335" s="1"/>
      <c r="DW1335" s="1"/>
      <c r="DX1335" s="1"/>
      <c r="DY1335" s="1"/>
      <c r="DZ1335" s="1"/>
      <c r="EA1335" s="1"/>
      <c r="EB1335" s="1"/>
      <c r="EC1335" s="1"/>
      <c r="ED1335" s="1"/>
      <c r="EE1335" s="1"/>
      <c r="EF1335" s="1"/>
      <c r="EG1335" s="1"/>
      <c r="EH1335" s="1"/>
      <c r="EI1335" s="1"/>
      <c r="EJ1335" s="1"/>
      <c r="EK1335" s="1"/>
      <c r="EL1335" s="1"/>
      <c r="EM1335" s="1"/>
      <c r="EN1335" s="1"/>
      <c r="EO1335" s="1"/>
      <c r="EP1335" s="1"/>
      <c r="EQ1335" s="1"/>
      <c r="ER1335" s="1"/>
      <c r="ES1335" s="1"/>
      <c r="ET1335" s="1"/>
      <c r="EU1335" s="1"/>
      <c r="EV1335" s="1"/>
      <c r="EW1335" s="1"/>
      <c r="EX1335" s="1"/>
      <c r="EY1335" s="1"/>
      <c r="EZ1335" s="1"/>
      <c r="FA1335" s="1"/>
      <c r="FB1335" s="1"/>
      <c r="FC1335" s="1"/>
      <c r="FD1335" s="1"/>
      <c r="FE1335" s="1"/>
      <c r="FF1335" s="1"/>
      <c r="FG1335" s="1"/>
      <c r="FH1335" s="1"/>
      <c r="FI1335" s="1"/>
      <c r="FJ1335" s="1"/>
      <c r="FK1335" s="1"/>
      <c r="FL1335" s="1"/>
      <c r="FM1335" s="1"/>
      <c r="FN1335" s="1"/>
      <c r="FO1335" s="1"/>
      <c r="FP1335" s="1"/>
      <c r="FQ1335" s="1"/>
      <c r="FR1335" s="1"/>
      <c r="FS1335" s="1"/>
      <c r="FT1335" s="1"/>
      <c r="FU1335" s="1"/>
      <c r="FV1335" s="1"/>
      <c r="FW1335" s="1"/>
      <c r="FX1335" s="1"/>
      <c r="FY1335" s="1"/>
      <c r="FZ1335" s="1"/>
      <c r="GA1335" s="1"/>
      <c r="GB1335" s="1"/>
      <c r="GC1335" s="1"/>
      <c r="GD1335" s="1"/>
      <c r="GE1335" s="1"/>
      <c r="GF1335" s="1"/>
      <c r="GG1335" s="1"/>
      <c r="GH1335" s="1"/>
      <c r="GI1335" s="1"/>
      <c r="GJ1335" s="1"/>
      <c r="GK1335" s="1"/>
      <c r="GL1335" s="1"/>
      <c r="GM1335" s="1"/>
      <c r="GN1335" s="1"/>
      <c r="GO1335" s="1"/>
      <c r="GP1335" s="1"/>
      <c r="GQ1335" s="1"/>
      <c r="GR1335" s="1"/>
      <c r="GS1335" s="1"/>
      <c r="GT1335" s="1"/>
      <c r="GU1335" s="1"/>
      <c r="GV1335" s="1"/>
      <c r="GW1335" s="1"/>
      <c r="GX1335" s="1"/>
      <c r="GY1335" s="1"/>
      <c r="GZ1335" s="1"/>
      <c r="HA1335" s="1"/>
      <c r="HB1335" s="1"/>
      <c r="HC1335" s="1"/>
      <c r="HD1335" s="1"/>
      <c r="HE1335" s="1"/>
      <c r="HF1335" s="1"/>
      <c r="HG1335" s="1"/>
      <c r="HH1335" s="1"/>
      <c r="HI1335" s="1"/>
      <c r="HJ1335" s="1"/>
    </row>
    <row r="1336" spans="1:218" s="4" customFormat="1">
      <c r="A1336" s="6"/>
      <c r="B1336" s="6"/>
      <c r="C1336" s="3"/>
      <c r="D1336" s="3"/>
      <c r="E1336" s="3"/>
      <c r="F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  <c r="T1336" s="173"/>
      <c r="U1336" s="2"/>
      <c r="V1336" s="68"/>
      <c r="W1336" s="120"/>
      <c r="X1336" s="104"/>
      <c r="Y1336" s="104"/>
      <c r="Z1336" s="68"/>
      <c r="AA1336" s="68"/>
      <c r="AB1336" s="68"/>
      <c r="AC1336" s="68"/>
      <c r="AD1336" s="66"/>
      <c r="AE1336" s="303"/>
      <c r="AF1336" s="68"/>
      <c r="AG1336" s="66"/>
      <c r="AH1336" s="120"/>
      <c r="AI1336" s="66"/>
      <c r="AJ1336" s="66"/>
      <c r="AK1336" s="66"/>
      <c r="AL1336" s="66"/>
      <c r="AM1336" s="66"/>
      <c r="AN1336" s="2"/>
      <c r="AO1336" s="2"/>
      <c r="AP1336" s="2"/>
      <c r="AQ1336" s="1"/>
      <c r="AR1336" s="1"/>
      <c r="AS1336" s="1"/>
      <c r="AT1336" s="1"/>
      <c r="AU1336" s="1"/>
      <c r="AV1336" s="1"/>
      <c r="AW1336" s="1"/>
      <c r="AX1336" s="1"/>
      <c r="AY1336" s="1"/>
      <c r="AZ1336" s="1"/>
      <c r="BA1336" s="1"/>
      <c r="BB1336" s="1"/>
      <c r="BC1336" s="1"/>
      <c r="BD1336" s="1"/>
      <c r="BE1336" s="1"/>
      <c r="BF1336" s="1"/>
      <c r="BG1336" s="1"/>
      <c r="BH1336" s="1"/>
      <c r="BI1336" s="1"/>
      <c r="BJ1336" s="1"/>
      <c r="BK1336" s="1"/>
      <c r="BL1336" s="1"/>
      <c r="BM1336" s="1"/>
      <c r="BN1336" s="1"/>
      <c r="BO1336" s="1"/>
      <c r="BP1336" s="1"/>
      <c r="BQ1336" s="1"/>
      <c r="BR1336" s="1"/>
      <c r="BS1336" s="1"/>
      <c r="BT1336" s="1"/>
      <c r="BU1336" s="1"/>
      <c r="BV1336" s="1"/>
      <c r="BW1336" s="1"/>
      <c r="BX1336" s="1"/>
      <c r="BY1336" s="1"/>
      <c r="BZ1336" s="1"/>
      <c r="CA1336" s="1"/>
      <c r="CB1336" s="1"/>
      <c r="CC1336" s="1"/>
      <c r="CD1336" s="1"/>
      <c r="CE1336" s="1"/>
      <c r="CF1336" s="1"/>
      <c r="CG1336" s="1"/>
      <c r="CH1336" s="1"/>
      <c r="CI1336" s="1"/>
      <c r="CJ1336" s="1"/>
      <c r="CK1336" s="1"/>
      <c r="CL1336" s="1"/>
      <c r="CM1336" s="1"/>
      <c r="CN1336" s="1"/>
      <c r="CO1336" s="1"/>
      <c r="CP1336" s="1"/>
      <c r="CQ1336" s="1"/>
      <c r="CR1336" s="1"/>
      <c r="CS1336" s="1"/>
      <c r="CT1336" s="1"/>
      <c r="CU1336" s="1"/>
      <c r="CV1336" s="1"/>
      <c r="CW1336" s="1"/>
      <c r="CX1336" s="1"/>
      <c r="CY1336" s="1"/>
      <c r="CZ1336" s="1"/>
      <c r="DA1336" s="1"/>
      <c r="DB1336" s="1"/>
      <c r="DC1336" s="1"/>
      <c r="DD1336" s="1"/>
      <c r="DE1336" s="1"/>
      <c r="DF1336" s="1"/>
      <c r="DG1336" s="1"/>
      <c r="DH1336" s="1"/>
      <c r="DI1336" s="1"/>
      <c r="DJ1336" s="1"/>
      <c r="DK1336" s="1"/>
      <c r="DL1336" s="1"/>
      <c r="DM1336" s="1"/>
      <c r="DN1336" s="1"/>
      <c r="DO1336" s="1"/>
      <c r="DP1336" s="1"/>
      <c r="DQ1336" s="1"/>
      <c r="DR1336" s="1"/>
      <c r="DS1336" s="1"/>
      <c r="DT1336" s="1"/>
      <c r="DU1336" s="1"/>
      <c r="DV1336" s="1"/>
      <c r="DW1336" s="1"/>
      <c r="DX1336" s="1"/>
      <c r="DY1336" s="1"/>
      <c r="DZ1336" s="1"/>
      <c r="EA1336" s="1"/>
      <c r="EB1336" s="1"/>
      <c r="EC1336" s="1"/>
      <c r="ED1336" s="1"/>
      <c r="EE1336" s="1"/>
      <c r="EF1336" s="1"/>
      <c r="EG1336" s="1"/>
      <c r="EH1336" s="1"/>
      <c r="EI1336" s="1"/>
      <c r="EJ1336" s="1"/>
      <c r="EK1336" s="1"/>
      <c r="EL1336" s="1"/>
      <c r="EM1336" s="1"/>
      <c r="EN1336" s="1"/>
      <c r="EO1336" s="1"/>
      <c r="EP1336" s="1"/>
      <c r="EQ1336" s="1"/>
      <c r="ER1336" s="1"/>
      <c r="ES1336" s="1"/>
      <c r="ET1336" s="1"/>
      <c r="EU1336" s="1"/>
      <c r="EV1336" s="1"/>
      <c r="EW1336" s="1"/>
      <c r="EX1336" s="1"/>
      <c r="EY1336" s="1"/>
      <c r="EZ1336" s="1"/>
      <c r="FA1336" s="1"/>
      <c r="FB1336" s="1"/>
      <c r="FC1336" s="1"/>
      <c r="FD1336" s="1"/>
      <c r="FE1336" s="1"/>
      <c r="FF1336" s="1"/>
      <c r="FG1336" s="1"/>
      <c r="FH1336" s="1"/>
      <c r="FI1336" s="1"/>
      <c r="FJ1336" s="1"/>
      <c r="FK1336" s="1"/>
      <c r="FL1336" s="1"/>
      <c r="FM1336" s="1"/>
      <c r="FN1336" s="1"/>
      <c r="FO1336" s="1"/>
      <c r="FP1336" s="1"/>
      <c r="FQ1336" s="1"/>
      <c r="FR1336" s="1"/>
      <c r="FS1336" s="1"/>
      <c r="FT1336" s="1"/>
      <c r="FU1336" s="1"/>
      <c r="FV1336" s="1"/>
      <c r="FW1336" s="1"/>
      <c r="FX1336" s="1"/>
      <c r="FY1336" s="1"/>
      <c r="FZ1336" s="1"/>
      <c r="GA1336" s="1"/>
      <c r="GB1336" s="1"/>
      <c r="GC1336" s="1"/>
      <c r="GD1336" s="1"/>
      <c r="GE1336" s="1"/>
      <c r="GF1336" s="1"/>
      <c r="GG1336" s="1"/>
      <c r="GH1336" s="1"/>
      <c r="GI1336" s="1"/>
      <c r="GJ1336" s="1"/>
      <c r="GK1336" s="1"/>
      <c r="GL1336" s="1"/>
      <c r="GM1336" s="1"/>
      <c r="GN1336" s="1"/>
      <c r="GO1336" s="1"/>
      <c r="GP1336" s="1"/>
      <c r="GQ1336" s="1"/>
      <c r="GR1336" s="1"/>
      <c r="GS1336" s="1"/>
      <c r="GT1336" s="1"/>
      <c r="GU1336" s="1"/>
      <c r="GV1336" s="1"/>
      <c r="GW1336" s="1"/>
      <c r="GX1336" s="1"/>
      <c r="GY1336" s="1"/>
      <c r="GZ1336" s="1"/>
      <c r="HA1336" s="1"/>
      <c r="HB1336" s="1"/>
      <c r="HC1336" s="1"/>
      <c r="HD1336" s="1"/>
      <c r="HE1336" s="1"/>
      <c r="HF1336" s="1"/>
      <c r="HG1336" s="1"/>
      <c r="HH1336" s="1"/>
      <c r="HI1336" s="1"/>
      <c r="HJ1336" s="1"/>
    </row>
    <row r="1337" spans="1:218" s="4" customFormat="1">
      <c r="A1337" s="6"/>
      <c r="B1337" s="6"/>
      <c r="C1337" s="3"/>
      <c r="D1337" s="3"/>
      <c r="E1337" s="3"/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  <c r="T1337" s="173"/>
      <c r="U1337" s="2"/>
      <c r="V1337" s="68"/>
      <c r="W1337" s="120"/>
      <c r="X1337" s="104"/>
      <c r="Y1337" s="104"/>
      <c r="Z1337" s="68"/>
      <c r="AA1337" s="68"/>
      <c r="AB1337" s="68"/>
      <c r="AC1337" s="68"/>
      <c r="AD1337" s="66"/>
      <c r="AE1337" s="303"/>
      <c r="AF1337" s="68"/>
      <c r="AG1337" s="66"/>
      <c r="AH1337" s="120"/>
      <c r="AI1337" s="66"/>
      <c r="AJ1337" s="66"/>
      <c r="AK1337" s="66"/>
      <c r="AL1337" s="66"/>
      <c r="AM1337" s="66"/>
      <c r="AN1337" s="2"/>
      <c r="AO1337" s="2"/>
      <c r="AP1337" s="2"/>
      <c r="AQ1337" s="1"/>
      <c r="AR1337" s="1"/>
      <c r="AS1337" s="1"/>
      <c r="AT1337" s="1"/>
      <c r="AU1337" s="1"/>
      <c r="AV1337" s="1"/>
      <c r="AW1337" s="1"/>
      <c r="AX1337" s="1"/>
      <c r="AY1337" s="1"/>
      <c r="AZ1337" s="1"/>
      <c r="BA1337" s="1"/>
      <c r="BB1337" s="1"/>
      <c r="BC1337" s="1"/>
      <c r="BD1337" s="1"/>
      <c r="BE1337" s="1"/>
      <c r="BF1337" s="1"/>
      <c r="BG1337" s="1"/>
      <c r="BH1337" s="1"/>
      <c r="BI1337" s="1"/>
      <c r="BJ1337" s="1"/>
      <c r="BK1337" s="1"/>
      <c r="BL1337" s="1"/>
      <c r="BM1337" s="1"/>
      <c r="BN1337" s="1"/>
      <c r="BO1337" s="1"/>
      <c r="BP1337" s="1"/>
      <c r="BQ1337" s="1"/>
      <c r="BR1337" s="1"/>
      <c r="BS1337" s="1"/>
      <c r="BT1337" s="1"/>
      <c r="BU1337" s="1"/>
      <c r="BV1337" s="1"/>
      <c r="BW1337" s="1"/>
      <c r="BX1337" s="1"/>
      <c r="BY1337" s="1"/>
      <c r="BZ1337" s="1"/>
      <c r="CA1337" s="1"/>
      <c r="CB1337" s="1"/>
      <c r="CC1337" s="1"/>
      <c r="CD1337" s="1"/>
      <c r="CE1337" s="1"/>
      <c r="CF1337" s="1"/>
      <c r="CG1337" s="1"/>
      <c r="CH1337" s="1"/>
      <c r="CI1337" s="1"/>
      <c r="CJ1337" s="1"/>
      <c r="CK1337" s="1"/>
      <c r="CL1337" s="1"/>
      <c r="CM1337" s="1"/>
      <c r="CN1337" s="1"/>
      <c r="CO1337" s="1"/>
      <c r="CP1337" s="1"/>
      <c r="CQ1337" s="1"/>
      <c r="CR1337" s="1"/>
      <c r="CS1337" s="1"/>
      <c r="CT1337" s="1"/>
      <c r="CU1337" s="1"/>
      <c r="CV1337" s="1"/>
      <c r="CW1337" s="1"/>
      <c r="CX1337" s="1"/>
      <c r="CY1337" s="1"/>
      <c r="CZ1337" s="1"/>
      <c r="DA1337" s="1"/>
      <c r="DB1337" s="1"/>
      <c r="DC1337" s="1"/>
      <c r="DD1337" s="1"/>
      <c r="DE1337" s="1"/>
      <c r="DF1337" s="1"/>
      <c r="DG1337" s="1"/>
      <c r="DH1337" s="1"/>
      <c r="DI1337" s="1"/>
      <c r="DJ1337" s="1"/>
      <c r="DK1337" s="1"/>
      <c r="DL1337" s="1"/>
      <c r="DM1337" s="1"/>
      <c r="DN1337" s="1"/>
      <c r="DO1337" s="1"/>
      <c r="DP1337" s="1"/>
      <c r="DQ1337" s="1"/>
      <c r="DR1337" s="1"/>
      <c r="DS1337" s="1"/>
      <c r="DT1337" s="1"/>
      <c r="DU1337" s="1"/>
      <c r="DV1337" s="1"/>
      <c r="DW1337" s="1"/>
      <c r="DX1337" s="1"/>
      <c r="DY1337" s="1"/>
      <c r="DZ1337" s="1"/>
      <c r="EA1337" s="1"/>
      <c r="EB1337" s="1"/>
      <c r="EC1337" s="1"/>
      <c r="ED1337" s="1"/>
      <c r="EE1337" s="1"/>
      <c r="EF1337" s="1"/>
      <c r="EG1337" s="1"/>
      <c r="EH1337" s="1"/>
      <c r="EI1337" s="1"/>
      <c r="EJ1337" s="1"/>
      <c r="EK1337" s="1"/>
      <c r="EL1337" s="1"/>
      <c r="EM1337" s="1"/>
      <c r="EN1337" s="1"/>
      <c r="EO1337" s="1"/>
      <c r="EP1337" s="1"/>
      <c r="EQ1337" s="1"/>
      <c r="ER1337" s="1"/>
      <c r="ES1337" s="1"/>
      <c r="ET1337" s="1"/>
      <c r="EU1337" s="1"/>
      <c r="EV1337" s="1"/>
      <c r="EW1337" s="1"/>
      <c r="EX1337" s="1"/>
      <c r="EY1337" s="1"/>
      <c r="EZ1337" s="1"/>
      <c r="FA1337" s="1"/>
      <c r="FB1337" s="1"/>
      <c r="FC1337" s="1"/>
      <c r="FD1337" s="1"/>
      <c r="FE1337" s="1"/>
      <c r="FF1337" s="1"/>
      <c r="FG1337" s="1"/>
      <c r="FH1337" s="1"/>
      <c r="FI1337" s="1"/>
      <c r="FJ1337" s="1"/>
      <c r="FK1337" s="1"/>
      <c r="FL1337" s="1"/>
      <c r="FM1337" s="1"/>
      <c r="FN1337" s="1"/>
      <c r="FO1337" s="1"/>
      <c r="FP1337" s="1"/>
      <c r="FQ1337" s="1"/>
      <c r="FR1337" s="1"/>
      <c r="FS1337" s="1"/>
      <c r="FT1337" s="1"/>
      <c r="FU1337" s="1"/>
      <c r="FV1337" s="1"/>
      <c r="FW1337" s="1"/>
      <c r="FX1337" s="1"/>
      <c r="FY1337" s="1"/>
      <c r="FZ1337" s="1"/>
      <c r="GA1337" s="1"/>
      <c r="GB1337" s="1"/>
      <c r="GC1337" s="1"/>
      <c r="GD1337" s="1"/>
      <c r="GE1337" s="1"/>
      <c r="GF1337" s="1"/>
      <c r="GG1337" s="1"/>
      <c r="GH1337" s="1"/>
      <c r="GI1337" s="1"/>
      <c r="GJ1337" s="1"/>
      <c r="GK1337" s="1"/>
      <c r="GL1337" s="1"/>
      <c r="GM1337" s="1"/>
      <c r="GN1337" s="1"/>
      <c r="GO1337" s="1"/>
      <c r="GP1337" s="1"/>
      <c r="GQ1337" s="1"/>
      <c r="GR1337" s="1"/>
      <c r="GS1337" s="1"/>
      <c r="GT1337" s="1"/>
      <c r="GU1337" s="1"/>
      <c r="GV1337" s="1"/>
      <c r="GW1337" s="1"/>
      <c r="GX1337" s="1"/>
      <c r="GY1337" s="1"/>
      <c r="GZ1337" s="1"/>
      <c r="HA1337" s="1"/>
      <c r="HB1337" s="1"/>
      <c r="HC1337" s="1"/>
      <c r="HD1337" s="1"/>
      <c r="HE1337" s="1"/>
      <c r="HF1337" s="1"/>
      <c r="HG1337" s="1"/>
      <c r="HH1337" s="1"/>
      <c r="HI1337" s="1"/>
      <c r="HJ1337" s="1"/>
    </row>
    <row r="1338" spans="1:218" s="4" customFormat="1">
      <c r="A1338" s="6"/>
      <c r="B1338" s="6"/>
      <c r="C1338" s="3"/>
      <c r="D1338" s="3"/>
      <c r="E1338" s="3"/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  <c r="T1338" s="173"/>
      <c r="U1338" s="2"/>
      <c r="V1338" s="68"/>
      <c r="W1338" s="120"/>
      <c r="X1338" s="104"/>
      <c r="Y1338" s="104"/>
      <c r="Z1338" s="68"/>
      <c r="AA1338" s="68"/>
      <c r="AB1338" s="68"/>
      <c r="AC1338" s="68"/>
      <c r="AD1338" s="66"/>
      <c r="AE1338" s="303"/>
      <c r="AF1338" s="68"/>
      <c r="AG1338" s="66"/>
      <c r="AH1338" s="120"/>
      <c r="AI1338" s="66"/>
      <c r="AJ1338" s="66"/>
      <c r="AK1338" s="66"/>
      <c r="AL1338" s="66"/>
      <c r="AM1338" s="66"/>
      <c r="AN1338" s="2"/>
      <c r="AO1338" s="2"/>
      <c r="AP1338" s="2"/>
      <c r="AQ1338" s="1"/>
      <c r="AR1338" s="1"/>
      <c r="AS1338" s="1"/>
      <c r="AT1338" s="1"/>
      <c r="AU1338" s="1"/>
      <c r="AV1338" s="1"/>
      <c r="AW1338" s="1"/>
      <c r="AX1338" s="1"/>
      <c r="AY1338" s="1"/>
      <c r="AZ1338" s="1"/>
      <c r="BA1338" s="1"/>
      <c r="BB1338" s="1"/>
      <c r="BC1338" s="1"/>
      <c r="BD1338" s="1"/>
      <c r="BE1338" s="1"/>
      <c r="BF1338" s="1"/>
      <c r="BG1338" s="1"/>
      <c r="BH1338" s="1"/>
      <c r="BI1338" s="1"/>
      <c r="BJ1338" s="1"/>
      <c r="BK1338" s="1"/>
      <c r="BL1338" s="1"/>
      <c r="BM1338" s="1"/>
      <c r="BN1338" s="1"/>
      <c r="BO1338" s="1"/>
      <c r="BP1338" s="1"/>
      <c r="BQ1338" s="1"/>
      <c r="BR1338" s="1"/>
      <c r="BS1338" s="1"/>
      <c r="BT1338" s="1"/>
      <c r="BU1338" s="1"/>
      <c r="BV1338" s="1"/>
      <c r="BW1338" s="1"/>
      <c r="BX1338" s="1"/>
      <c r="BY1338" s="1"/>
      <c r="BZ1338" s="1"/>
      <c r="CA1338" s="1"/>
      <c r="CB1338" s="1"/>
      <c r="CC1338" s="1"/>
      <c r="CD1338" s="1"/>
      <c r="CE1338" s="1"/>
      <c r="CF1338" s="1"/>
      <c r="CG1338" s="1"/>
      <c r="CH1338" s="1"/>
      <c r="CI1338" s="1"/>
      <c r="CJ1338" s="1"/>
      <c r="CK1338" s="1"/>
      <c r="CL1338" s="1"/>
      <c r="CM1338" s="1"/>
      <c r="CN1338" s="1"/>
      <c r="CO1338" s="1"/>
      <c r="CP1338" s="1"/>
      <c r="CQ1338" s="1"/>
      <c r="CR1338" s="1"/>
      <c r="CS1338" s="1"/>
      <c r="CT1338" s="1"/>
      <c r="CU1338" s="1"/>
      <c r="CV1338" s="1"/>
      <c r="CW1338" s="1"/>
      <c r="CX1338" s="1"/>
      <c r="CY1338" s="1"/>
      <c r="CZ1338" s="1"/>
      <c r="DA1338" s="1"/>
      <c r="DB1338" s="1"/>
      <c r="DC1338" s="1"/>
      <c r="DD1338" s="1"/>
      <c r="DE1338" s="1"/>
      <c r="DF1338" s="1"/>
      <c r="DG1338" s="1"/>
      <c r="DH1338" s="1"/>
      <c r="DI1338" s="1"/>
      <c r="DJ1338" s="1"/>
      <c r="DK1338" s="1"/>
      <c r="DL1338" s="1"/>
      <c r="DM1338" s="1"/>
      <c r="DN1338" s="1"/>
      <c r="DO1338" s="1"/>
      <c r="DP1338" s="1"/>
      <c r="DQ1338" s="1"/>
      <c r="DR1338" s="1"/>
      <c r="DS1338" s="1"/>
      <c r="DT1338" s="1"/>
      <c r="DU1338" s="1"/>
      <c r="DV1338" s="1"/>
      <c r="DW1338" s="1"/>
      <c r="DX1338" s="1"/>
      <c r="DY1338" s="1"/>
      <c r="DZ1338" s="1"/>
      <c r="EA1338" s="1"/>
      <c r="EB1338" s="1"/>
      <c r="EC1338" s="1"/>
      <c r="ED1338" s="1"/>
      <c r="EE1338" s="1"/>
      <c r="EF1338" s="1"/>
      <c r="EG1338" s="1"/>
      <c r="EH1338" s="1"/>
      <c r="EI1338" s="1"/>
      <c r="EJ1338" s="1"/>
      <c r="EK1338" s="1"/>
      <c r="EL1338" s="1"/>
      <c r="EM1338" s="1"/>
      <c r="EN1338" s="1"/>
      <c r="EO1338" s="1"/>
      <c r="EP1338" s="1"/>
      <c r="EQ1338" s="1"/>
      <c r="ER1338" s="1"/>
      <c r="ES1338" s="1"/>
      <c r="ET1338" s="1"/>
      <c r="EU1338" s="1"/>
      <c r="EV1338" s="1"/>
      <c r="EW1338" s="1"/>
      <c r="EX1338" s="1"/>
      <c r="EY1338" s="1"/>
      <c r="EZ1338" s="1"/>
      <c r="FA1338" s="1"/>
      <c r="FB1338" s="1"/>
      <c r="FC1338" s="1"/>
      <c r="FD1338" s="1"/>
      <c r="FE1338" s="1"/>
      <c r="FF1338" s="1"/>
      <c r="FG1338" s="1"/>
      <c r="FH1338" s="1"/>
      <c r="FI1338" s="1"/>
      <c r="FJ1338" s="1"/>
      <c r="FK1338" s="1"/>
      <c r="FL1338" s="1"/>
      <c r="FM1338" s="1"/>
      <c r="FN1338" s="1"/>
      <c r="FO1338" s="1"/>
      <c r="FP1338" s="1"/>
      <c r="FQ1338" s="1"/>
      <c r="FR1338" s="1"/>
      <c r="FS1338" s="1"/>
      <c r="FT1338" s="1"/>
      <c r="FU1338" s="1"/>
      <c r="FV1338" s="1"/>
      <c r="FW1338" s="1"/>
      <c r="FX1338" s="1"/>
      <c r="FY1338" s="1"/>
      <c r="FZ1338" s="1"/>
      <c r="GA1338" s="1"/>
      <c r="GB1338" s="1"/>
      <c r="GC1338" s="1"/>
      <c r="GD1338" s="1"/>
      <c r="GE1338" s="1"/>
      <c r="GF1338" s="1"/>
      <c r="GG1338" s="1"/>
      <c r="GH1338" s="1"/>
      <c r="GI1338" s="1"/>
      <c r="GJ1338" s="1"/>
      <c r="GK1338" s="1"/>
      <c r="GL1338" s="1"/>
      <c r="GM1338" s="1"/>
      <c r="GN1338" s="1"/>
      <c r="GO1338" s="1"/>
      <c r="GP1338" s="1"/>
      <c r="GQ1338" s="1"/>
      <c r="GR1338" s="1"/>
      <c r="GS1338" s="1"/>
      <c r="GT1338" s="1"/>
      <c r="GU1338" s="1"/>
      <c r="GV1338" s="1"/>
      <c r="GW1338" s="1"/>
      <c r="GX1338" s="1"/>
      <c r="GY1338" s="1"/>
      <c r="GZ1338" s="1"/>
      <c r="HA1338" s="1"/>
      <c r="HB1338" s="1"/>
      <c r="HC1338" s="1"/>
      <c r="HD1338" s="1"/>
      <c r="HE1338" s="1"/>
      <c r="HF1338" s="1"/>
      <c r="HG1338" s="1"/>
      <c r="HH1338" s="1"/>
      <c r="HI1338" s="1"/>
      <c r="HJ1338" s="1"/>
    </row>
    <row r="1339" spans="1:218" s="4" customFormat="1">
      <c r="A1339" s="6"/>
      <c r="B1339" s="6"/>
      <c r="C1339" s="3"/>
      <c r="D1339" s="3"/>
      <c r="E1339" s="3"/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  <c r="T1339" s="173"/>
      <c r="U1339" s="2"/>
      <c r="V1339" s="68"/>
      <c r="W1339" s="120"/>
      <c r="X1339" s="104"/>
      <c r="Y1339" s="104"/>
      <c r="Z1339" s="68"/>
      <c r="AA1339" s="68"/>
      <c r="AB1339" s="68"/>
      <c r="AC1339" s="68"/>
      <c r="AD1339" s="66"/>
      <c r="AE1339" s="303"/>
      <c r="AF1339" s="68"/>
      <c r="AG1339" s="66"/>
      <c r="AH1339" s="120"/>
      <c r="AI1339" s="66"/>
      <c r="AJ1339" s="66"/>
      <c r="AK1339" s="66"/>
      <c r="AL1339" s="66"/>
      <c r="AM1339" s="66"/>
      <c r="AN1339" s="2"/>
      <c r="AO1339" s="2"/>
      <c r="AP1339" s="2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1"/>
      <c r="BG1339" s="1"/>
      <c r="BH1339" s="1"/>
      <c r="BI1339" s="1"/>
      <c r="BJ1339" s="1"/>
      <c r="BK1339" s="1"/>
      <c r="BL1339" s="1"/>
      <c r="BM1339" s="1"/>
      <c r="BN1339" s="1"/>
      <c r="BO1339" s="1"/>
      <c r="BP1339" s="1"/>
      <c r="BQ1339" s="1"/>
      <c r="BR1339" s="1"/>
      <c r="BS1339" s="1"/>
      <c r="BT1339" s="1"/>
      <c r="BU1339" s="1"/>
      <c r="BV1339" s="1"/>
      <c r="BW1339" s="1"/>
      <c r="BX1339" s="1"/>
      <c r="BY1339" s="1"/>
      <c r="BZ1339" s="1"/>
      <c r="CA1339" s="1"/>
      <c r="CB1339" s="1"/>
      <c r="CC1339" s="1"/>
      <c r="CD1339" s="1"/>
      <c r="CE1339" s="1"/>
      <c r="CF1339" s="1"/>
      <c r="CG1339" s="1"/>
      <c r="CH1339" s="1"/>
      <c r="CI1339" s="1"/>
      <c r="CJ1339" s="1"/>
      <c r="CK1339" s="1"/>
      <c r="CL1339" s="1"/>
      <c r="CM1339" s="1"/>
      <c r="CN1339" s="1"/>
      <c r="CO1339" s="1"/>
      <c r="CP1339" s="1"/>
      <c r="CQ1339" s="1"/>
      <c r="CR1339" s="1"/>
      <c r="CS1339" s="1"/>
      <c r="CT1339" s="1"/>
      <c r="CU1339" s="1"/>
      <c r="CV1339" s="1"/>
      <c r="CW1339" s="1"/>
      <c r="CX1339" s="1"/>
      <c r="CY1339" s="1"/>
      <c r="CZ1339" s="1"/>
      <c r="DA1339" s="1"/>
      <c r="DB1339" s="1"/>
      <c r="DC1339" s="1"/>
      <c r="DD1339" s="1"/>
      <c r="DE1339" s="1"/>
      <c r="DF1339" s="1"/>
      <c r="DG1339" s="1"/>
      <c r="DH1339" s="1"/>
      <c r="DI1339" s="1"/>
      <c r="DJ1339" s="1"/>
      <c r="DK1339" s="1"/>
      <c r="DL1339" s="1"/>
      <c r="DM1339" s="1"/>
      <c r="DN1339" s="1"/>
      <c r="DO1339" s="1"/>
      <c r="DP1339" s="1"/>
      <c r="DQ1339" s="1"/>
      <c r="DR1339" s="1"/>
      <c r="DS1339" s="1"/>
      <c r="DT1339" s="1"/>
      <c r="DU1339" s="1"/>
      <c r="DV1339" s="1"/>
      <c r="DW1339" s="1"/>
      <c r="DX1339" s="1"/>
      <c r="DY1339" s="1"/>
      <c r="DZ1339" s="1"/>
      <c r="EA1339" s="1"/>
      <c r="EB1339" s="1"/>
      <c r="EC1339" s="1"/>
      <c r="ED1339" s="1"/>
      <c r="EE1339" s="1"/>
      <c r="EF1339" s="1"/>
      <c r="EG1339" s="1"/>
      <c r="EH1339" s="1"/>
      <c r="EI1339" s="1"/>
      <c r="EJ1339" s="1"/>
      <c r="EK1339" s="1"/>
      <c r="EL1339" s="1"/>
      <c r="EM1339" s="1"/>
      <c r="EN1339" s="1"/>
      <c r="EO1339" s="1"/>
      <c r="EP1339" s="1"/>
      <c r="EQ1339" s="1"/>
      <c r="ER1339" s="1"/>
      <c r="ES1339" s="1"/>
      <c r="ET1339" s="1"/>
      <c r="EU1339" s="1"/>
      <c r="EV1339" s="1"/>
      <c r="EW1339" s="1"/>
      <c r="EX1339" s="1"/>
      <c r="EY1339" s="1"/>
      <c r="EZ1339" s="1"/>
      <c r="FA1339" s="1"/>
      <c r="FB1339" s="1"/>
      <c r="FC1339" s="1"/>
      <c r="FD1339" s="1"/>
      <c r="FE1339" s="1"/>
      <c r="FF1339" s="1"/>
      <c r="FG1339" s="1"/>
      <c r="FH1339" s="1"/>
      <c r="FI1339" s="1"/>
      <c r="FJ1339" s="1"/>
      <c r="FK1339" s="1"/>
      <c r="FL1339" s="1"/>
      <c r="FM1339" s="1"/>
      <c r="FN1339" s="1"/>
      <c r="FO1339" s="1"/>
      <c r="FP1339" s="1"/>
      <c r="FQ1339" s="1"/>
      <c r="FR1339" s="1"/>
      <c r="FS1339" s="1"/>
      <c r="FT1339" s="1"/>
      <c r="FU1339" s="1"/>
      <c r="FV1339" s="1"/>
      <c r="FW1339" s="1"/>
      <c r="FX1339" s="1"/>
      <c r="FY1339" s="1"/>
      <c r="FZ1339" s="1"/>
      <c r="GA1339" s="1"/>
      <c r="GB1339" s="1"/>
      <c r="GC1339" s="1"/>
      <c r="GD1339" s="1"/>
      <c r="GE1339" s="1"/>
      <c r="GF1339" s="1"/>
      <c r="GG1339" s="1"/>
      <c r="GH1339" s="1"/>
      <c r="GI1339" s="1"/>
      <c r="GJ1339" s="1"/>
      <c r="GK1339" s="1"/>
      <c r="GL1339" s="1"/>
      <c r="GM1339" s="1"/>
      <c r="GN1339" s="1"/>
      <c r="GO1339" s="1"/>
      <c r="GP1339" s="1"/>
      <c r="GQ1339" s="1"/>
      <c r="GR1339" s="1"/>
      <c r="GS1339" s="1"/>
      <c r="GT1339" s="1"/>
      <c r="GU1339" s="1"/>
      <c r="GV1339" s="1"/>
      <c r="GW1339" s="1"/>
      <c r="GX1339" s="1"/>
      <c r="GY1339" s="1"/>
      <c r="GZ1339" s="1"/>
      <c r="HA1339" s="1"/>
      <c r="HB1339" s="1"/>
      <c r="HC1339" s="1"/>
      <c r="HD1339" s="1"/>
      <c r="HE1339" s="1"/>
      <c r="HF1339" s="1"/>
      <c r="HG1339" s="1"/>
      <c r="HH1339" s="1"/>
      <c r="HI1339" s="1"/>
      <c r="HJ1339" s="1"/>
    </row>
    <row r="1340" spans="1:218" s="4" customFormat="1">
      <c r="A1340" s="6"/>
      <c r="B1340" s="6"/>
      <c r="C1340" s="3"/>
      <c r="D1340" s="3"/>
      <c r="E1340" s="3"/>
      <c r="F1340" s="3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  <c r="T1340" s="173"/>
      <c r="U1340" s="2"/>
      <c r="V1340" s="68"/>
      <c r="W1340" s="120"/>
      <c r="X1340" s="104"/>
      <c r="Y1340" s="104"/>
      <c r="Z1340" s="68"/>
      <c r="AA1340" s="68"/>
      <c r="AB1340" s="68"/>
      <c r="AC1340" s="68"/>
      <c r="AD1340" s="66"/>
      <c r="AE1340" s="303"/>
      <c r="AF1340" s="68"/>
      <c r="AG1340" s="66"/>
      <c r="AH1340" s="120"/>
      <c r="AI1340" s="66"/>
      <c r="AJ1340" s="66"/>
      <c r="AK1340" s="66"/>
      <c r="AL1340" s="66"/>
      <c r="AM1340" s="66"/>
      <c r="AN1340" s="2"/>
      <c r="AO1340" s="2"/>
      <c r="AP1340" s="2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1"/>
      <c r="BG1340" s="1"/>
      <c r="BH1340" s="1"/>
      <c r="BI1340" s="1"/>
      <c r="BJ1340" s="1"/>
      <c r="BK1340" s="1"/>
      <c r="BL1340" s="1"/>
      <c r="BM1340" s="1"/>
      <c r="BN1340" s="1"/>
      <c r="BO1340" s="1"/>
      <c r="BP1340" s="1"/>
      <c r="BQ1340" s="1"/>
      <c r="BR1340" s="1"/>
      <c r="BS1340" s="1"/>
      <c r="BT1340" s="1"/>
      <c r="BU1340" s="1"/>
      <c r="BV1340" s="1"/>
      <c r="BW1340" s="1"/>
      <c r="BX1340" s="1"/>
      <c r="BY1340" s="1"/>
      <c r="BZ1340" s="1"/>
      <c r="CA1340" s="1"/>
      <c r="CB1340" s="1"/>
      <c r="CC1340" s="1"/>
      <c r="CD1340" s="1"/>
      <c r="CE1340" s="1"/>
      <c r="CF1340" s="1"/>
      <c r="CG1340" s="1"/>
      <c r="CH1340" s="1"/>
      <c r="CI1340" s="1"/>
      <c r="CJ1340" s="1"/>
      <c r="CK1340" s="1"/>
      <c r="CL1340" s="1"/>
      <c r="CM1340" s="1"/>
      <c r="CN1340" s="1"/>
      <c r="CO1340" s="1"/>
      <c r="CP1340" s="1"/>
      <c r="CQ1340" s="1"/>
      <c r="CR1340" s="1"/>
      <c r="CS1340" s="1"/>
      <c r="CT1340" s="1"/>
      <c r="CU1340" s="1"/>
      <c r="CV1340" s="1"/>
      <c r="CW1340" s="1"/>
      <c r="CX1340" s="1"/>
      <c r="CY1340" s="1"/>
      <c r="CZ1340" s="1"/>
      <c r="DA1340" s="1"/>
      <c r="DB1340" s="1"/>
      <c r="DC1340" s="1"/>
      <c r="DD1340" s="1"/>
      <c r="DE1340" s="1"/>
      <c r="DF1340" s="1"/>
      <c r="DG1340" s="1"/>
      <c r="DH1340" s="1"/>
      <c r="DI1340" s="1"/>
      <c r="DJ1340" s="1"/>
      <c r="DK1340" s="1"/>
      <c r="DL1340" s="1"/>
      <c r="DM1340" s="1"/>
      <c r="DN1340" s="1"/>
      <c r="DO1340" s="1"/>
      <c r="DP1340" s="1"/>
      <c r="DQ1340" s="1"/>
      <c r="DR1340" s="1"/>
      <c r="DS1340" s="1"/>
      <c r="DT1340" s="1"/>
      <c r="DU1340" s="1"/>
      <c r="DV1340" s="1"/>
      <c r="DW1340" s="1"/>
      <c r="DX1340" s="1"/>
      <c r="DY1340" s="1"/>
      <c r="DZ1340" s="1"/>
      <c r="EA1340" s="1"/>
      <c r="EB1340" s="1"/>
      <c r="EC1340" s="1"/>
      <c r="ED1340" s="1"/>
      <c r="EE1340" s="1"/>
      <c r="EF1340" s="1"/>
      <c r="EG1340" s="1"/>
      <c r="EH1340" s="1"/>
      <c r="EI1340" s="1"/>
      <c r="EJ1340" s="1"/>
      <c r="EK1340" s="1"/>
      <c r="EL1340" s="1"/>
      <c r="EM1340" s="1"/>
      <c r="EN1340" s="1"/>
      <c r="EO1340" s="1"/>
      <c r="EP1340" s="1"/>
      <c r="EQ1340" s="1"/>
      <c r="ER1340" s="1"/>
      <c r="ES1340" s="1"/>
      <c r="ET1340" s="1"/>
      <c r="EU1340" s="1"/>
      <c r="EV1340" s="1"/>
      <c r="EW1340" s="1"/>
      <c r="EX1340" s="1"/>
      <c r="EY1340" s="1"/>
      <c r="EZ1340" s="1"/>
      <c r="FA1340" s="1"/>
      <c r="FB1340" s="1"/>
      <c r="FC1340" s="1"/>
      <c r="FD1340" s="1"/>
      <c r="FE1340" s="1"/>
      <c r="FF1340" s="1"/>
      <c r="FG1340" s="1"/>
      <c r="FH1340" s="1"/>
      <c r="FI1340" s="1"/>
      <c r="FJ1340" s="1"/>
      <c r="FK1340" s="1"/>
      <c r="FL1340" s="1"/>
      <c r="FM1340" s="1"/>
      <c r="FN1340" s="1"/>
      <c r="FO1340" s="1"/>
      <c r="FP1340" s="1"/>
      <c r="FQ1340" s="1"/>
      <c r="FR1340" s="1"/>
      <c r="FS1340" s="1"/>
      <c r="FT1340" s="1"/>
      <c r="FU1340" s="1"/>
      <c r="FV1340" s="1"/>
      <c r="FW1340" s="1"/>
      <c r="FX1340" s="1"/>
      <c r="FY1340" s="1"/>
      <c r="FZ1340" s="1"/>
      <c r="GA1340" s="1"/>
      <c r="GB1340" s="1"/>
      <c r="GC1340" s="1"/>
      <c r="GD1340" s="1"/>
      <c r="GE1340" s="1"/>
      <c r="GF1340" s="1"/>
      <c r="GG1340" s="1"/>
      <c r="GH1340" s="1"/>
      <c r="GI1340" s="1"/>
      <c r="GJ1340" s="1"/>
      <c r="GK1340" s="1"/>
      <c r="GL1340" s="1"/>
      <c r="GM1340" s="1"/>
      <c r="GN1340" s="1"/>
      <c r="GO1340" s="1"/>
      <c r="GP1340" s="1"/>
      <c r="GQ1340" s="1"/>
      <c r="GR1340" s="1"/>
      <c r="GS1340" s="1"/>
      <c r="GT1340" s="1"/>
      <c r="GU1340" s="1"/>
      <c r="GV1340" s="1"/>
      <c r="GW1340" s="1"/>
      <c r="GX1340" s="1"/>
      <c r="GY1340" s="1"/>
      <c r="GZ1340" s="1"/>
      <c r="HA1340" s="1"/>
      <c r="HB1340" s="1"/>
      <c r="HC1340" s="1"/>
      <c r="HD1340" s="1"/>
      <c r="HE1340" s="1"/>
      <c r="HF1340" s="1"/>
      <c r="HG1340" s="1"/>
      <c r="HH1340" s="1"/>
      <c r="HI1340" s="1"/>
      <c r="HJ1340" s="1"/>
    </row>
    <row r="1341" spans="1:218" s="4" customFormat="1">
      <c r="A1341" s="6"/>
      <c r="B1341" s="6"/>
      <c r="C1341" s="3"/>
      <c r="D1341" s="3"/>
      <c r="E1341" s="3"/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  <c r="T1341" s="173"/>
      <c r="U1341" s="2"/>
      <c r="V1341" s="68"/>
      <c r="W1341" s="120"/>
      <c r="X1341" s="104"/>
      <c r="Y1341" s="104"/>
      <c r="Z1341" s="68"/>
      <c r="AA1341" s="68"/>
      <c r="AB1341" s="68"/>
      <c r="AC1341" s="68"/>
      <c r="AD1341" s="66"/>
      <c r="AE1341" s="303"/>
      <c r="AF1341" s="68"/>
      <c r="AG1341" s="66"/>
      <c r="AH1341" s="120"/>
      <c r="AI1341" s="66"/>
      <c r="AJ1341" s="66"/>
      <c r="AK1341" s="66"/>
      <c r="AL1341" s="66"/>
      <c r="AM1341" s="66"/>
      <c r="AN1341" s="2"/>
      <c r="AO1341" s="2"/>
      <c r="AP1341" s="2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1"/>
      <c r="BG1341" s="1"/>
      <c r="BH1341" s="1"/>
      <c r="BI1341" s="1"/>
      <c r="BJ1341" s="1"/>
      <c r="BK1341" s="1"/>
      <c r="BL1341" s="1"/>
      <c r="BM1341" s="1"/>
      <c r="BN1341" s="1"/>
      <c r="BO1341" s="1"/>
      <c r="BP1341" s="1"/>
      <c r="BQ1341" s="1"/>
      <c r="BR1341" s="1"/>
      <c r="BS1341" s="1"/>
      <c r="BT1341" s="1"/>
      <c r="BU1341" s="1"/>
      <c r="BV1341" s="1"/>
      <c r="BW1341" s="1"/>
      <c r="BX1341" s="1"/>
      <c r="BY1341" s="1"/>
      <c r="BZ1341" s="1"/>
      <c r="CA1341" s="1"/>
      <c r="CB1341" s="1"/>
      <c r="CC1341" s="1"/>
      <c r="CD1341" s="1"/>
      <c r="CE1341" s="1"/>
      <c r="CF1341" s="1"/>
      <c r="CG1341" s="1"/>
      <c r="CH1341" s="1"/>
      <c r="CI1341" s="1"/>
      <c r="CJ1341" s="1"/>
      <c r="CK1341" s="1"/>
      <c r="CL1341" s="1"/>
      <c r="CM1341" s="1"/>
      <c r="CN1341" s="1"/>
      <c r="CO1341" s="1"/>
      <c r="CP1341" s="1"/>
      <c r="CQ1341" s="1"/>
      <c r="CR1341" s="1"/>
      <c r="CS1341" s="1"/>
      <c r="CT1341" s="1"/>
      <c r="CU1341" s="1"/>
      <c r="CV1341" s="1"/>
      <c r="CW1341" s="1"/>
      <c r="CX1341" s="1"/>
      <c r="CY1341" s="1"/>
      <c r="CZ1341" s="1"/>
      <c r="DA1341" s="1"/>
      <c r="DB1341" s="1"/>
      <c r="DC1341" s="1"/>
      <c r="DD1341" s="1"/>
      <c r="DE1341" s="1"/>
      <c r="DF1341" s="1"/>
      <c r="DG1341" s="1"/>
      <c r="DH1341" s="1"/>
      <c r="DI1341" s="1"/>
      <c r="DJ1341" s="1"/>
      <c r="DK1341" s="1"/>
      <c r="DL1341" s="1"/>
      <c r="DM1341" s="1"/>
      <c r="DN1341" s="1"/>
      <c r="DO1341" s="1"/>
      <c r="DP1341" s="1"/>
      <c r="DQ1341" s="1"/>
      <c r="DR1341" s="1"/>
      <c r="DS1341" s="1"/>
      <c r="DT1341" s="1"/>
      <c r="DU1341" s="1"/>
      <c r="DV1341" s="1"/>
      <c r="DW1341" s="1"/>
      <c r="DX1341" s="1"/>
      <c r="DY1341" s="1"/>
      <c r="DZ1341" s="1"/>
      <c r="EA1341" s="1"/>
      <c r="EB1341" s="1"/>
      <c r="EC1341" s="1"/>
      <c r="ED1341" s="1"/>
      <c r="EE1341" s="1"/>
      <c r="EF1341" s="1"/>
      <c r="EG1341" s="1"/>
      <c r="EH1341" s="1"/>
      <c r="EI1341" s="1"/>
      <c r="EJ1341" s="1"/>
      <c r="EK1341" s="1"/>
      <c r="EL1341" s="1"/>
      <c r="EM1341" s="1"/>
      <c r="EN1341" s="1"/>
      <c r="EO1341" s="1"/>
      <c r="EP1341" s="1"/>
      <c r="EQ1341" s="1"/>
      <c r="ER1341" s="1"/>
      <c r="ES1341" s="1"/>
      <c r="ET1341" s="1"/>
      <c r="EU1341" s="1"/>
      <c r="EV1341" s="1"/>
      <c r="EW1341" s="1"/>
      <c r="EX1341" s="1"/>
      <c r="EY1341" s="1"/>
      <c r="EZ1341" s="1"/>
      <c r="FA1341" s="1"/>
      <c r="FB1341" s="1"/>
      <c r="FC1341" s="1"/>
      <c r="FD1341" s="1"/>
      <c r="FE1341" s="1"/>
      <c r="FF1341" s="1"/>
      <c r="FG1341" s="1"/>
      <c r="FH1341" s="1"/>
      <c r="FI1341" s="1"/>
      <c r="FJ1341" s="1"/>
      <c r="FK1341" s="1"/>
      <c r="FL1341" s="1"/>
      <c r="FM1341" s="1"/>
      <c r="FN1341" s="1"/>
      <c r="FO1341" s="1"/>
      <c r="FP1341" s="1"/>
      <c r="FQ1341" s="1"/>
      <c r="FR1341" s="1"/>
      <c r="FS1341" s="1"/>
      <c r="FT1341" s="1"/>
      <c r="FU1341" s="1"/>
      <c r="FV1341" s="1"/>
      <c r="FW1341" s="1"/>
      <c r="FX1341" s="1"/>
      <c r="FY1341" s="1"/>
      <c r="FZ1341" s="1"/>
      <c r="GA1341" s="1"/>
      <c r="GB1341" s="1"/>
      <c r="GC1341" s="1"/>
      <c r="GD1341" s="1"/>
      <c r="GE1341" s="1"/>
      <c r="GF1341" s="1"/>
      <c r="GG1341" s="1"/>
      <c r="GH1341" s="1"/>
      <c r="GI1341" s="1"/>
      <c r="GJ1341" s="1"/>
      <c r="GK1341" s="1"/>
      <c r="GL1341" s="1"/>
      <c r="GM1341" s="1"/>
      <c r="GN1341" s="1"/>
      <c r="GO1341" s="1"/>
      <c r="GP1341" s="1"/>
      <c r="GQ1341" s="1"/>
      <c r="GR1341" s="1"/>
      <c r="GS1341" s="1"/>
      <c r="GT1341" s="1"/>
      <c r="GU1341" s="1"/>
      <c r="GV1341" s="1"/>
      <c r="GW1341" s="1"/>
      <c r="GX1341" s="1"/>
      <c r="GY1341" s="1"/>
      <c r="GZ1341" s="1"/>
      <c r="HA1341" s="1"/>
      <c r="HB1341" s="1"/>
      <c r="HC1341" s="1"/>
      <c r="HD1341" s="1"/>
      <c r="HE1341" s="1"/>
      <c r="HF1341" s="1"/>
      <c r="HG1341" s="1"/>
      <c r="HH1341" s="1"/>
      <c r="HI1341" s="1"/>
      <c r="HJ1341" s="1"/>
    </row>
    <row r="1342" spans="1:218" s="4" customFormat="1">
      <c r="A1342" s="6"/>
      <c r="B1342" s="6"/>
      <c r="C1342" s="3"/>
      <c r="D1342" s="3"/>
      <c r="E1342" s="3"/>
      <c r="F1342" s="3"/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3"/>
      <c r="R1342" s="3"/>
      <c r="S1342" s="3"/>
      <c r="T1342" s="173"/>
      <c r="U1342" s="2"/>
      <c r="V1342" s="68"/>
      <c r="W1342" s="120"/>
      <c r="X1342" s="104"/>
      <c r="Y1342" s="104"/>
      <c r="Z1342" s="68"/>
      <c r="AA1342" s="68"/>
      <c r="AB1342" s="68"/>
      <c r="AC1342" s="68"/>
      <c r="AD1342" s="66"/>
      <c r="AE1342" s="303"/>
      <c r="AF1342" s="68"/>
      <c r="AG1342" s="66"/>
      <c r="AH1342" s="120"/>
      <c r="AI1342" s="66"/>
      <c r="AJ1342" s="66"/>
      <c r="AK1342" s="66"/>
      <c r="AL1342" s="66"/>
      <c r="AM1342" s="66"/>
      <c r="AN1342" s="2"/>
      <c r="AO1342" s="2"/>
      <c r="AP1342" s="2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1"/>
      <c r="BG1342" s="1"/>
      <c r="BH1342" s="1"/>
      <c r="BI1342" s="1"/>
      <c r="BJ1342" s="1"/>
      <c r="BK1342" s="1"/>
      <c r="BL1342" s="1"/>
      <c r="BM1342" s="1"/>
      <c r="BN1342" s="1"/>
      <c r="BO1342" s="1"/>
      <c r="BP1342" s="1"/>
      <c r="BQ1342" s="1"/>
      <c r="BR1342" s="1"/>
      <c r="BS1342" s="1"/>
      <c r="BT1342" s="1"/>
      <c r="BU1342" s="1"/>
      <c r="BV1342" s="1"/>
      <c r="BW1342" s="1"/>
      <c r="BX1342" s="1"/>
      <c r="BY1342" s="1"/>
      <c r="BZ1342" s="1"/>
      <c r="CA1342" s="1"/>
      <c r="CB1342" s="1"/>
      <c r="CC1342" s="1"/>
      <c r="CD1342" s="1"/>
      <c r="CE1342" s="1"/>
      <c r="CF1342" s="1"/>
      <c r="CG1342" s="1"/>
      <c r="CH1342" s="1"/>
      <c r="CI1342" s="1"/>
      <c r="CJ1342" s="1"/>
      <c r="CK1342" s="1"/>
      <c r="CL1342" s="1"/>
      <c r="CM1342" s="1"/>
      <c r="CN1342" s="1"/>
      <c r="CO1342" s="1"/>
      <c r="CP1342" s="1"/>
      <c r="CQ1342" s="1"/>
      <c r="CR1342" s="1"/>
      <c r="CS1342" s="1"/>
      <c r="CT1342" s="1"/>
      <c r="CU1342" s="1"/>
      <c r="CV1342" s="1"/>
      <c r="CW1342" s="1"/>
      <c r="CX1342" s="1"/>
      <c r="CY1342" s="1"/>
      <c r="CZ1342" s="1"/>
      <c r="DA1342" s="1"/>
      <c r="DB1342" s="1"/>
      <c r="DC1342" s="1"/>
      <c r="DD1342" s="1"/>
      <c r="DE1342" s="1"/>
      <c r="DF1342" s="1"/>
      <c r="DG1342" s="1"/>
      <c r="DH1342" s="1"/>
      <c r="DI1342" s="1"/>
      <c r="DJ1342" s="1"/>
      <c r="DK1342" s="1"/>
      <c r="DL1342" s="1"/>
      <c r="DM1342" s="1"/>
      <c r="DN1342" s="1"/>
      <c r="DO1342" s="1"/>
      <c r="DP1342" s="1"/>
      <c r="DQ1342" s="1"/>
      <c r="DR1342" s="1"/>
      <c r="DS1342" s="1"/>
      <c r="DT1342" s="1"/>
      <c r="DU1342" s="1"/>
      <c r="DV1342" s="1"/>
      <c r="DW1342" s="1"/>
      <c r="DX1342" s="1"/>
      <c r="DY1342" s="1"/>
      <c r="DZ1342" s="1"/>
      <c r="EA1342" s="1"/>
      <c r="EB1342" s="1"/>
      <c r="EC1342" s="1"/>
      <c r="ED1342" s="1"/>
      <c r="EE1342" s="1"/>
      <c r="EF1342" s="1"/>
      <c r="EG1342" s="1"/>
      <c r="EH1342" s="1"/>
      <c r="EI1342" s="1"/>
      <c r="EJ1342" s="1"/>
      <c r="EK1342" s="1"/>
      <c r="EL1342" s="1"/>
      <c r="EM1342" s="1"/>
      <c r="EN1342" s="1"/>
      <c r="EO1342" s="1"/>
      <c r="EP1342" s="1"/>
      <c r="EQ1342" s="1"/>
      <c r="ER1342" s="1"/>
      <c r="ES1342" s="1"/>
      <c r="ET1342" s="1"/>
      <c r="EU1342" s="1"/>
      <c r="EV1342" s="1"/>
      <c r="EW1342" s="1"/>
      <c r="EX1342" s="1"/>
      <c r="EY1342" s="1"/>
      <c r="EZ1342" s="1"/>
      <c r="FA1342" s="1"/>
      <c r="FB1342" s="1"/>
      <c r="FC1342" s="1"/>
      <c r="FD1342" s="1"/>
      <c r="FE1342" s="1"/>
      <c r="FF1342" s="1"/>
      <c r="FG1342" s="1"/>
      <c r="FH1342" s="1"/>
      <c r="FI1342" s="1"/>
      <c r="FJ1342" s="1"/>
      <c r="FK1342" s="1"/>
      <c r="FL1342" s="1"/>
      <c r="FM1342" s="1"/>
      <c r="FN1342" s="1"/>
      <c r="FO1342" s="1"/>
      <c r="FP1342" s="1"/>
      <c r="FQ1342" s="1"/>
      <c r="FR1342" s="1"/>
      <c r="FS1342" s="1"/>
      <c r="FT1342" s="1"/>
      <c r="FU1342" s="1"/>
      <c r="FV1342" s="1"/>
      <c r="FW1342" s="1"/>
      <c r="FX1342" s="1"/>
      <c r="FY1342" s="1"/>
      <c r="FZ1342" s="1"/>
      <c r="GA1342" s="1"/>
      <c r="GB1342" s="1"/>
      <c r="GC1342" s="1"/>
      <c r="GD1342" s="1"/>
      <c r="GE1342" s="1"/>
      <c r="GF1342" s="1"/>
      <c r="GG1342" s="1"/>
      <c r="GH1342" s="1"/>
      <c r="GI1342" s="1"/>
      <c r="GJ1342" s="1"/>
      <c r="GK1342" s="1"/>
      <c r="GL1342" s="1"/>
      <c r="GM1342" s="1"/>
      <c r="GN1342" s="1"/>
      <c r="GO1342" s="1"/>
      <c r="GP1342" s="1"/>
      <c r="GQ1342" s="1"/>
      <c r="GR1342" s="1"/>
      <c r="GS1342" s="1"/>
      <c r="GT1342" s="1"/>
      <c r="GU1342" s="1"/>
      <c r="GV1342" s="1"/>
      <c r="GW1342" s="1"/>
      <c r="GX1342" s="1"/>
      <c r="GY1342" s="1"/>
      <c r="GZ1342" s="1"/>
      <c r="HA1342" s="1"/>
      <c r="HB1342" s="1"/>
      <c r="HC1342" s="1"/>
      <c r="HD1342" s="1"/>
      <c r="HE1342" s="1"/>
      <c r="HF1342" s="1"/>
      <c r="HG1342" s="1"/>
      <c r="HH1342" s="1"/>
      <c r="HI1342" s="1"/>
      <c r="HJ1342" s="1"/>
    </row>
  </sheetData>
  <mergeCells count="36">
    <mergeCell ref="J11:AN11"/>
    <mergeCell ref="J7:AN7"/>
    <mergeCell ref="J8:AN8"/>
    <mergeCell ref="A16:A17"/>
    <mergeCell ref="C16:E18"/>
    <mergeCell ref="F16:G18"/>
    <mergeCell ref="H16:I18"/>
    <mergeCell ref="J9:AN9"/>
    <mergeCell ref="J10:AN10"/>
    <mergeCell ref="J12:AN12"/>
    <mergeCell ref="AE15:AN17"/>
    <mergeCell ref="X17:X18"/>
    <mergeCell ref="Y17:Y18"/>
    <mergeCell ref="J17:K18"/>
    <mergeCell ref="L17:L18"/>
    <mergeCell ref="Z17:Z18"/>
    <mergeCell ref="C251:E251"/>
    <mergeCell ref="Y1:AP1"/>
    <mergeCell ref="A3:AP3"/>
    <mergeCell ref="A4:AN4"/>
    <mergeCell ref="A5:AP5"/>
    <mergeCell ref="U2:AP2"/>
    <mergeCell ref="J16:S16"/>
    <mergeCell ref="J13:AN13"/>
    <mergeCell ref="M17:N18"/>
    <mergeCell ref="O17:S18"/>
    <mergeCell ref="AB17:AB18"/>
    <mergeCell ref="T253:X253"/>
    <mergeCell ref="C254:E254"/>
    <mergeCell ref="AA17:AA18"/>
    <mergeCell ref="AP15:AQ17"/>
    <mergeCell ref="C15:S15"/>
    <mergeCell ref="T15:T18"/>
    <mergeCell ref="U15:U18"/>
    <mergeCell ref="X15:Y16"/>
    <mergeCell ref="Z15:AB16"/>
  </mergeCells>
  <phoneticPr fontId="53" type="noConversion"/>
  <pageMargins left="0.27559055118110237" right="0.19685039370078741" top="0.74803149606299213" bottom="0.15748031496062992" header="0.35433070866141736" footer="0.15748031496062992"/>
  <pageSetup paperSize="9" scale="58" firstPageNumber="32" fitToHeight="0" orientation="landscape" useFirstPageNumber="1" r:id="rId1"/>
  <headerFooter scaleWithDoc="0" alignWithMargins="0"/>
  <rowBreaks count="1" manualBreakCount="1">
    <brk id="106" min="2" max="4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2018-12-20T13:42:37Z</cp:lastPrinted>
  <dcterms:created xsi:type="dcterms:W3CDTF">2011-12-09T07:36:49Z</dcterms:created>
  <dcterms:modified xsi:type="dcterms:W3CDTF">2018-12-20T13:44:27Z</dcterms:modified>
</cp:coreProperties>
</file>